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laptop41\MAGDALENA SZYDŁOWSKA\Inwestycja MOŚCICKIEGO\8.  Świadectwo zaawansowania\"/>
    </mc:Choice>
  </mc:AlternateContent>
  <xr:revisionPtr revIDLastSave="0" documentId="13_ncr:1_{B3D7B8CB-4CFA-43FA-A6CB-6B267D7E36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 ogółem" sheetId="1" r:id="rId1"/>
    <sheet name="Arkusz1" sheetId="2" r:id="rId2"/>
  </sheets>
  <definedNames>
    <definedName name="_xlnm.Print_Area" localSheetId="0">'zestawienie ogółem'!$A$1:$AA$384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9" i="1" l="1"/>
  <c r="E349" i="1" s="1"/>
  <c r="D348" i="1"/>
  <c r="E348" i="1" s="1"/>
  <c r="D347" i="1"/>
  <c r="E347" i="1" s="1"/>
  <c r="D346" i="1"/>
  <c r="E346" i="1" s="1"/>
  <c r="D345" i="1"/>
  <c r="E345" i="1" s="1"/>
  <c r="D344" i="1"/>
  <c r="E344" i="1" s="1"/>
  <c r="D343" i="1"/>
  <c r="E343" i="1" s="1"/>
  <c r="D342" i="1"/>
  <c r="AB342" i="1" s="1"/>
  <c r="AB3" i="1"/>
  <c r="AB280" i="1"/>
  <c r="AB341" i="1"/>
  <c r="AB356" i="1"/>
  <c r="F15" i="1"/>
  <c r="D247" i="1"/>
  <c r="E247" i="1" s="1"/>
  <c r="D248" i="1"/>
  <c r="E248" i="1" s="1"/>
  <c r="D249" i="1"/>
  <c r="E249" i="1" s="1"/>
  <c r="D250" i="1"/>
  <c r="E250" i="1" s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F354" i="1"/>
  <c r="F353" i="1"/>
  <c r="D353" i="1"/>
  <c r="F351" i="1"/>
  <c r="D350" i="1"/>
  <c r="E350" i="1" s="1"/>
  <c r="D143" i="1"/>
  <c r="E143" i="1" s="1"/>
  <c r="D144" i="1"/>
  <c r="E144" i="1" s="1"/>
  <c r="D145" i="1"/>
  <c r="E145" i="1" s="1"/>
  <c r="D146" i="1"/>
  <c r="E146" i="1" s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I380" i="1"/>
  <c r="J380" i="1"/>
  <c r="K380" i="1"/>
  <c r="L380" i="1"/>
  <c r="I382" i="1"/>
  <c r="J382" i="1"/>
  <c r="K382" i="1"/>
  <c r="L382" i="1"/>
  <c r="I383" i="1"/>
  <c r="J383" i="1"/>
  <c r="K383" i="1"/>
  <c r="L383" i="1"/>
  <c r="H383" i="1"/>
  <c r="H382" i="1"/>
  <c r="H380" i="1"/>
  <c r="G383" i="1"/>
  <c r="G382" i="1"/>
  <c r="G380" i="1"/>
  <c r="F383" i="1"/>
  <c r="F382" i="1"/>
  <c r="D383" i="1"/>
  <c r="F380" i="1"/>
  <c r="D379" i="1"/>
  <c r="E379" i="1" s="1"/>
  <c r="D378" i="1"/>
  <c r="E378" i="1" s="1"/>
  <c r="D377" i="1"/>
  <c r="E377" i="1" s="1"/>
  <c r="D376" i="1"/>
  <c r="E376" i="1" s="1"/>
  <c r="D375" i="1"/>
  <c r="E375" i="1" s="1"/>
  <c r="D374" i="1"/>
  <c r="E374" i="1" s="1"/>
  <c r="D373" i="1"/>
  <c r="E373" i="1" s="1"/>
  <c r="D372" i="1"/>
  <c r="E372" i="1" s="1"/>
  <c r="D371" i="1"/>
  <c r="E371" i="1" s="1"/>
  <c r="D370" i="1"/>
  <c r="E370" i="1" s="1"/>
  <c r="D369" i="1"/>
  <c r="E369" i="1" s="1"/>
  <c r="D368" i="1"/>
  <c r="E368" i="1" s="1"/>
  <c r="D367" i="1"/>
  <c r="E367" i="1" s="1"/>
  <c r="D366" i="1"/>
  <c r="E366" i="1" s="1"/>
  <c r="D365" i="1"/>
  <c r="E365" i="1" s="1"/>
  <c r="D364" i="1"/>
  <c r="E364" i="1" s="1"/>
  <c r="D363" i="1"/>
  <c r="E363" i="1" s="1"/>
  <c r="D362" i="1"/>
  <c r="E362" i="1" s="1"/>
  <c r="D361" i="1"/>
  <c r="E361" i="1" s="1"/>
  <c r="D360" i="1"/>
  <c r="E360" i="1" s="1"/>
  <c r="D359" i="1"/>
  <c r="E359" i="1" s="1"/>
  <c r="D358" i="1"/>
  <c r="E358" i="1" s="1"/>
  <c r="D357" i="1"/>
  <c r="E357" i="1" s="1"/>
  <c r="D338" i="1"/>
  <c r="D334" i="1"/>
  <c r="E334" i="1" s="1"/>
  <c r="D335" i="1"/>
  <c r="E335" i="1" s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D333" i="1"/>
  <c r="E333" i="1" s="1"/>
  <c r="D332" i="1"/>
  <c r="E332" i="1" s="1"/>
  <c r="D331" i="1"/>
  <c r="E331" i="1" s="1"/>
  <c r="D330" i="1"/>
  <c r="E330" i="1" s="1"/>
  <c r="D329" i="1"/>
  <c r="E329" i="1" s="1"/>
  <c r="D328" i="1"/>
  <c r="E328" i="1" s="1"/>
  <c r="D327" i="1"/>
  <c r="E327" i="1" s="1"/>
  <c r="D326" i="1"/>
  <c r="E326" i="1" s="1"/>
  <c r="D325" i="1"/>
  <c r="E325" i="1" s="1"/>
  <c r="D324" i="1"/>
  <c r="E324" i="1" s="1"/>
  <c r="D323" i="1"/>
  <c r="E323" i="1" s="1"/>
  <c r="D322" i="1"/>
  <c r="E322" i="1" s="1"/>
  <c r="D321" i="1"/>
  <c r="E321" i="1" s="1"/>
  <c r="D320" i="1"/>
  <c r="E320" i="1" s="1"/>
  <c r="D319" i="1"/>
  <c r="E319" i="1" s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D317" i="1"/>
  <c r="E317" i="1" s="1"/>
  <c r="D316" i="1"/>
  <c r="E316" i="1" s="1"/>
  <c r="D315" i="1"/>
  <c r="E315" i="1" s="1"/>
  <c r="D314" i="1"/>
  <c r="E314" i="1" s="1"/>
  <c r="D313" i="1"/>
  <c r="E313" i="1" s="1"/>
  <c r="D312" i="1"/>
  <c r="E312" i="1" s="1"/>
  <c r="D311" i="1"/>
  <c r="E311" i="1" s="1"/>
  <c r="D309" i="1"/>
  <c r="E309" i="1" s="1"/>
  <c r="D308" i="1"/>
  <c r="E308" i="1" s="1"/>
  <c r="D307" i="1"/>
  <c r="E307" i="1" s="1"/>
  <c r="D306" i="1"/>
  <c r="E306" i="1" s="1"/>
  <c r="D305" i="1"/>
  <c r="E305" i="1" s="1"/>
  <c r="D304" i="1"/>
  <c r="E304" i="1" s="1"/>
  <c r="D303" i="1"/>
  <c r="E303" i="1" s="1"/>
  <c r="D302" i="1"/>
  <c r="E302" i="1" s="1"/>
  <c r="D301" i="1"/>
  <c r="E301" i="1" s="1"/>
  <c r="D300" i="1"/>
  <c r="E300" i="1" s="1"/>
  <c r="D299" i="1"/>
  <c r="E299" i="1" s="1"/>
  <c r="D298" i="1"/>
  <c r="E298" i="1" s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D296" i="1"/>
  <c r="E296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82" i="1"/>
  <c r="AB282" i="1" s="1"/>
  <c r="AB377" i="1" l="1"/>
  <c r="AB329" i="1"/>
  <c r="AB321" i="1"/>
  <c r="AB145" i="1"/>
  <c r="AB305" i="1"/>
  <c r="AB289" i="1"/>
  <c r="AB369" i="1"/>
  <c r="J381" i="1"/>
  <c r="J384" i="1" s="1"/>
  <c r="AB361" i="1"/>
  <c r="AB383" i="1"/>
  <c r="AB313" i="1"/>
  <c r="E342" i="1"/>
  <c r="W352" i="1"/>
  <c r="O352" i="1"/>
  <c r="O355" i="1" s="1"/>
  <c r="Z352" i="1"/>
  <c r="Z355" i="1" s="1"/>
  <c r="R352" i="1"/>
  <c r="R355" i="1" s="1"/>
  <c r="AB353" i="1"/>
  <c r="AB378" i="1"/>
  <c r="AB370" i="1"/>
  <c r="AB362" i="1"/>
  <c r="AB346" i="1"/>
  <c r="AB330" i="1"/>
  <c r="AB322" i="1"/>
  <c r="AB314" i="1"/>
  <c r="AB306" i="1"/>
  <c r="AB298" i="1"/>
  <c r="AB290" i="1"/>
  <c r="AB250" i="1"/>
  <c r="AB146" i="1"/>
  <c r="AB345" i="1"/>
  <c r="AB376" i="1"/>
  <c r="AB368" i="1"/>
  <c r="AB360" i="1"/>
  <c r="AB344" i="1"/>
  <c r="AB328" i="1"/>
  <c r="AB320" i="1"/>
  <c r="AB312" i="1"/>
  <c r="AB304" i="1"/>
  <c r="AB296" i="1"/>
  <c r="AB288" i="1"/>
  <c r="AB248" i="1"/>
  <c r="AB144" i="1"/>
  <c r="X352" i="1"/>
  <c r="X355" i="1" s="1"/>
  <c r="P352" i="1"/>
  <c r="P355" i="1" s="1"/>
  <c r="H352" i="1"/>
  <c r="H355" i="1" s="1"/>
  <c r="AB375" i="1"/>
  <c r="AB367" i="1"/>
  <c r="AB359" i="1"/>
  <c r="AB343" i="1"/>
  <c r="AB335" i="1"/>
  <c r="AB327" i="1"/>
  <c r="AB319" i="1"/>
  <c r="AB311" i="1"/>
  <c r="AB303" i="1"/>
  <c r="AB295" i="1"/>
  <c r="AB287" i="1"/>
  <c r="AB247" i="1"/>
  <c r="AB143" i="1"/>
  <c r="G352" i="1"/>
  <c r="G355" i="1" s="1"/>
  <c r="AB374" i="1"/>
  <c r="AB366" i="1"/>
  <c r="AB358" i="1"/>
  <c r="AB350" i="1"/>
  <c r="AB334" i="1"/>
  <c r="AB326" i="1"/>
  <c r="AB302" i="1"/>
  <c r="AB294" i="1"/>
  <c r="AB286" i="1"/>
  <c r="AB249" i="1"/>
  <c r="AA381" i="1"/>
  <c r="S381" i="1"/>
  <c r="AB373" i="1"/>
  <c r="AB365" i="1"/>
  <c r="AB357" i="1"/>
  <c r="AB349" i="1"/>
  <c r="AB333" i="1"/>
  <c r="AB325" i="1"/>
  <c r="AB317" i="1"/>
  <c r="AB309" i="1"/>
  <c r="AB301" i="1"/>
  <c r="AB293" i="1"/>
  <c r="AB285" i="1"/>
  <c r="AB372" i="1"/>
  <c r="AB364" i="1"/>
  <c r="AB348" i="1"/>
  <c r="AB332" i="1"/>
  <c r="AB324" i="1"/>
  <c r="AB316" i="1"/>
  <c r="AB308" i="1"/>
  <c r="AB300" i="1"/>
  <c r="AB292" i="1"/>
  <c r="AB284" i="1"/>
  <c r="W355" i="1"/>
  <c r="AB379" i="1"/>
  <c r="AB371" i="1"/>
  <c r="AB363" i="1"/>
  <c r="AB347" i="1"/>
  <c r="AB331" i="1"/>
  <c r="AB323" i="1"/>
  <c r="AB315" i="1"/>
  <c r="AB307" i="1"/>
  <c r="AB299" i="1"/>
  <c r="AB291" i="1"/>
  <c r="AB283" i="1"/>
  <c r="V381" i="1"/>
  <c r="V384" i="1" s="1"/>
  <c r="N381" i="1"/>
  <c r="N384" i="1" s="1"/>
  <c r="T381" i="1"/>
  <c r="T384" i="1" s="1"/>
  <c r="Y381" i="1"/>
  <c r="Y384" i="1" s="1"/>
  <c r="F339" i="1"/>
  <c r="U336" i="1"/>
  <c r="V336" i="1"/>
  <c r="N336" i="1"/>
  <c r="T336" i="1"/>
  <c r="W339" i="1"/>
  <c r="O339" i="1"/>
  <c r="G339" i="1"/>
  <c r="J352" i="1"/>
  <c r="J355" i="1" s="1"/>
  <c r="Y352" i="1"/>
  <c r="Y355" i="1" s="1"/>
  <c r="Q352" i="1"/>
  <c r="Q355" i="1" s="1"/>
  <c r="I352" i="1"/>
  <c r="I355" i="1" s="1"/>
  <c r="Q381" i="1"/>
  <c r="Q384" i="1" s="1"/>
  <c r="AA352" i="1"/>
  <c r="AA355" i="1" s="1"/>
  <c r="S352" i="1"/>
  <c r="S355" i="1" s="1"/>
  <c r="K352" i="1"/>
  <c r="K355" i="1" s="1"/>
  <c r="M338" i="1"/>
  <c r="U338" i="1"/>
  <c r="K338" i="1"/>
  <c r="Z338" i="1"/>
  <c r="R339" i="1"/>
  <c r="J339" i="1"/>
  <c r="V339" i="1"/>
  <c r="N339" i="1"/>
  <c r="M336" i="1"/>
  <c r="Y338" i="1"/>
  <c r="R338" i="1"/>
  <c r="Z339" i="1"/>
  <c r="Y339" i="1"/>
  <c r="Q339" i="1"/>
  <c r="I339" i="1"/>
  <c r="V352" i="1"/>
  <c r="V355" i="1" s="1"/>
  <c r="N352" i="1"/>
  <c r="N355" i="1" s="1"/>
  <c r="L338" i="1"/>
  <c r="S338" i="1"/>
  <c r="Q338" i="1"/>
  <c r="J338" i="1"/>
  <c r="L336" i="1"/>
  <c r="P339" i="1"/>
  <c r="U352" i="1"/>
  <c r="U355" i="1" s="1"/>
  <c r="M352" i="1"/>
  <c r="M355" i="1" s="1"/>
  <c r="T338" i="1"/>
  <c r="AA338" i="1"/>
  <c r="I338" i="1"/>
  <c r="X339" i="1"/>
  <c r="W336" i="1"/>
  <c r="O336" i="1"/>
  <c r="G336" i="1"/>
  <c r="T352" i="1"/>
  <c r="T355" i="1" s="1"/>
  <c r="L352" i="1"/>
  <c r="L355" i="1" s="1"/>
  <c r="D351" i="1"/>
  <c r="AB351" i="1" s="1"/>
  <c r="F352" i="1"/>
  <c r="F355" i="1" s="1"/>
  <c r="E351" i="1"/>
  <c r="G338" i="1"/>
  <c r="U339" i="1"/>
  <c r="M339" i="1"/>
  <c r="X338" i="1"/>
  <c r="P338" i="1"/>
  <c r="AA336" i="1"/>
  <c r="S336" i="1"/>
  <c r="K336" i="1"/>
  <c r="G381" i="1"/>
  <c r="G384" i="1" s="1"/>
  <c r="T339" i="1"/>
  <c r="L339" i="1"/>
  <c r="W338" i="1"/>
  <c r="O338" i="1"/>
  <c r="Z336" i="1"/>
  <c r="R336" i="1"/>
  <c r="J336" i="1"/>
  <c r="Z381" i="1"/>
  <c r="Z384" i="1" s="1"/>
  <c r="R381" i="1"/>
  <c r="R384" i="1" s="1"/>
  <c r="AA339" i="1"/>
  <c r="S339" i="1"/>
  <c r="K339" i="1"/>
  <c r="V338" i="1"/>
  <c r="N338" i="1"/>
  <c r="Y336" i="1"/>
  <c r="Q336" i="1"/>
  <c r="I336" i="1"/>
  <c r="F338" i="1"/>
  <c r="X336" i="1"/>
  <c r="P336" i="1"/>
  <c r="X381" i="1"/>
  <c r="X384" i="1" s="1"/>
  <c r="P381" i="1"/>
  <c r="P384" i="1" s="1"/>
  <c r="F336" i="1"/>
  <c r="W381" i="1"/>
  <c r="W384" i="1" s="1"/>
  <c r="O381" i="1"/>
  <c r="O384" i="1" s="1"/>
  <c r="H336" i="1"/>
  <c r="I381" i="1"/>
  <c r="I384" i="1" s="1"/>
  <c r="H338" i="1"/>
  <c r="H339" i="1"/>
  <c r="U381" i="1"/>
  <c r="U384" i="1" s="1"/>
  <c r="M381" i="1"/>
  <c r="M384" i="1" s="1"/>
  <c r="AA384" i="1"/>
  <c r="S384" i="1"/>
  <c r="L381" i="1"/>
  <c r="L384" i="1" s="1"/>
  <c r="K381" i="1"/>
  <c r="K384" i="1" s="1"/>
  <c r="H381" i="1"/>
  <c r="H384" i="1" s="1"/>
  <c r="D382" i="1"/>
  <c r="AB382" i="1" s="1"/>
  <c r="F381" i="1"/>
  <c r="F384" i="1" s="1"/>
  <c r="E380" i="1"/>
  <c r="D380" i="1"/>
  <c r="AB380" i="1" s="1"/>
  <c r="E310" i="1"/>
  <c r="D310" i="1"/>
  <c r="AB310" i="1" s="1"/>
  <c r="E318" i="1"/>
  <c r="D318" i="1"/>
  <c r="AB318" i="1" s="1"/>
  <c r="E297" i="1"/>
  <c r="D297" i="1"/>
  <c r="AB297" i="1" s="1"/>
  <c r="D281" i="1"/>
  <c r="AB281" i="1" s="1"/>
  <c r="E282" i="1"/>
  <c r="D267" i="1"/>
  <c r="AB267" i="1" s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D254" i="1"/>
  <c r="AB254" i="1" s="1"/>
  <c r="D253" i="1"/>
  <c r="AB253" i="1" s="1"/>
  <c r="D252" i="1"/>
  <c r="AB252" i="1" s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D232" i="1"/>
  <c r="AB232" i="1" s="1"/>
  <c r="D231" i="1"/>
  <c r="AB231" i="1" s="1"/>
  <c r="D230" i="1"/>
  <c r="AB230" i="1" s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D228" i="1"/>
  <c r="AB228" i="1" s="1"/>
  <c r="D227" i="1"/>
  <c r="AB227" i="1" s="1"/>
  <c r="D226" i="1"/>
  <c r="AB226" i="1" s="1"/>
  <c r="D225" i="1"/>
  <c r="AB225" i="1" s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D223" i="1"/>
  <c r="AB223" i="1" s="1"/>
  <c r="D222" i="1"/>
  <c r="AB222" i="1" s="1"/>
  <c r="D221" i="1"/>
  <c r="AB221" i="1" s="1"/>
  <c r="D220" i="1"/>
  <c r="AB220" i="1" s="1"/>
  <c r="D219" i="1"/>
  <c r="AB219" i="1" s="1"/>
  <c r="D218" i="1"/>
  <c r="AB218" i="1" s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D215" i="1"/>
  <c r="AB215" i="1" s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D214" i="1"/>
  <c r="AB214" i="1" s="1"/>
  <c r="D213" i="1"/>
  <c r="AB213" i="1" s="1"/>
  <c r="D212" i="1"/>
  <c r="AB212" i="1" s="1"/>
  <c r="D211" i="1"/>
  <c r="AB211" i="1" s="1"/>
  <c r="D210" i="1"/>
  <c r="AB210" i="1" s="1"/>
  <c r="D209" i="1"/>
  <c r="AB209" i="1" s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D207" i="1"/>
  <c r="AB207" i="1" s="1"/>
  <c r="D206" i="1"/>
  <c r="AB206" i="1" s="1"/>
  <c r="D205" i="1"/>
  <c r="AB205" i="1" s="1"/>
  <c r="D204" i="1"/>
  <c r="AB204" i="1" s="1"/>
  <c r="D203" i="1"/>
  <c r="AB203" i="1" s="1"/>
  <c r="D201" i="1"/>
  <c r="AB201" i="1" s="1"/>
  <c r="D200" i="1"/>
  <c r="AB200" i="1" s="1"/>
  <c r="D199" i="1"/>
  <c r="AB199" i="1" s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D196" i="1"/>
  <c r="AB196" i="1" s="1"/>
  <c r="D195" i="1"/>
  <c r="AB195" i="1" s="1"/>
  <c r="D194" i="1"/>
  <c r="AB194" i="1" s="1"/>
  <c r="D193" i="1"/>
  <c r="AB193" i="1" s="1"/>
  <c r="D192" i="1"/>
  <c r="AB192" i="1" s="1"/>
  <c r="D191" i="1"/>
  <c r="AB191" i="1" s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D189" i="1"/>
  <c r="AB189" i="1" s="1"/>
  <c r="D188" i="1"/>
  <c r="AB188" i="1" s="1"/>
  <c r="D187" i="1"/>
  <c r="AB187" i="1" s="1"/>
  <c r="D186" i="1"/>
  <c r="AB186" i="1" s="1"/>
  <c r="D174" i="1"/>
  <c r="AB174" i="1" s="1"/>
  <c r="D175" i="1"/>
  <c r="AB175" i="1" s="1"/>
  <c r="D176" i="1"/>
  <c r="AB176" i="1" s="1"/>
  <c r="D177" i="1"/>
  <c r="AB177" i="1" s="1"/>
  <c r="D178" i="1"/>
  <c r="AB178" i="1" s="1"/>
  <c r="D179" i="1"/>
  <c r="AB179" i="1" s="1"/>
  <c r="D180" i="1"/>
  <c r="AB180" i="1" s="1"/>
  <c r="D181" i="1"/>
  <c r="AB181" i="1" s="1"/>
  <c r="D182" i="1"/>
  <c r="AB182" i="1" s="1"/>
  <c r="D183" i="1"/>
  <c r="AB183" i="1" s="1"/>
  <c r="D184" i="1"/>
  <c r="AB184" i="1" s="1"/>
  <c r="D160" i="1"/>
  <c r="AB160" i="1" s="1"/>
  <c r="D161" i="1"/>
  <c r="AB161" i="1" s="1"/>
  <c r="D162" i="1"/>
  <c r="AB162" i="1" s="1"/>
  <c r="D163" i="1"/>
  <c r="AB163" i="1" s="1"/>
  <c r="D164" i="1"/>
  <c r="AB164" i="1" s="1"/>
  <c r="D165" i="1"/>
  <c r="AB165" i="1" s="1"/>
  <c r="D166" i="1"/>
  <c r="AB166" i="1" s="1"/>
  <c r="D167" i="1"/>
  <c r="AB167" i="1" s="1"/>
  <c r="D168" i="1"/>
  <c r="AB168" i="1" s="1"/>
  <c r="D169" i="1"/>
  <c r="AB169" i="1" s="1"/>
  <c r="D170" i="1"/>
  <c r="AB170" i="1" s="1"/>
  <c r="D171" i="1"/>
  <c r="AB171" i="1" s="1"/>
  <c r="D153" i="1"/>
  <c r="AB153" i="1" s="1"/>
  <c r="D154" i="1"/>
  <c r="AB154" i="1" s="1"/>
  <c r="D155" i="1"/>
  <c r="AB155" i="1" s="1"/>
  <c r="D156" i="1"/>
  <c r="AB156" i="1" s="1"/>
  <c r="D157" i="1"/>
  <c r="AB157" i="1" s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D142" i="1"/>
  <c r="R337" i="1" l="1"/>
  <c r="R340" i="1" s="1"/>
  <c r="W337" i="1"/>
  <c r="W340" i="1" s="1"/>
  <c r="AB142" i="1"/>
  <c r="M337" i="1"/>
  <c r="M340" i="1" s="1"/>
  <c r="V337" i="1"/>
  <c r="V340" i="1" s="1"/>
  <c r="O337" i="1"/>
  <c r="O340" i="1" s="1"/>
  <c r="P337" i="1"/>
  <c r="P340" i="1" s="1"/>
  <c r="F337" i="1"/>
  <c r="F340" i="1" s="1"/>
  <c r="L337" i="1"/>
  <c r="L340" i="1" s="1"/>
  <c r="AB338" i="1"/>
  <c r="U337" i="1"/>
  <c r="U340" i="1" s="1"/>
  <c r="J337" i="1"/>
  <c r="J340" i="1" s="1"/>
  <c r="E200" i="1"/>
  <c r="E163" i="1"/>
  <c r="E222" i="1"/>
  <c r="E225" i="1"/>
  <c r="E170" i="1"/>
  <c r="E188" i="1"/>
  <c r="E209" i="1"/>
  <c r="E226" i="1"/>
  <c r="E157" i="1"/>
  <c r="E168" i="1"/>
  <c r="E160" i="1"/>
  <c r="E177" i="1"/>
  <c r="E193" i="1"/>
  <c r="E199" i="1"/>
  <c r="E211" i="1"/>
  <c r="E228" i="1"/>
  <c r="E231" i="1"/>
  <c r="E252" i="1"/>
  <c r="E176" i="1"/>
  <c r="E212" i="1"/>
  <c r="E155" i="1"/>
  <c r="E166" i="1"/>
  <c r="E175" i="1"/>
  <c r="E201" i="1"/>
  <c r="E215" i="1"/>
  <c r="E154" i="1"/>
  <c r="E165" i="1"/>
  <c r="E182" i="1"/>
  <c r="E174" i="1"/>
  <c r="E196" i="1"/>
  <c r="E203" i="1"/>
  <c r="E214" i="1"/>
  <c r="E220" i="1"/>
  <c r="E167" i="1"/>
  <c r="E232" i="1"/>
  <c r="E183" i="1"/>
  <c r="E195" i="1"/>
  <c r="E213" i="1"/>
  <c r="E219" i="1"/>
  <c r="E254" i="1"/>
  <c r="E153" i="1"/>
  <c r="E164" i="1"/>
  <c r="E181" i="1"/>
  <c r="E186" i="1"/>
  <c r="E204" i="1"/>
  <c r="E221" i="1"/>
  <c r="E194" i="1"/>
  <c r="E267" i="1"/>
  <c r="E171" i="1"/>
  <c r="E205" i="1"/>
  <c r="E156" i="1"/>
  <c r="E253" i="1"/>
  <c r="E251" i="1" s="1"/>
  <c r="E187" i="1"/>
  <c r="D381" i="1"/>
  <c r="AB381" i="1" s="1"/>
  <c r="E162" i="1"/>
  <c r="E191" i="1"/>
  <c r="E223" i="1"/>
  <c r="E184" i="1"/>
  <c r="E218" i="1"/>
  <c r="E180" i="1"/>
  <c r="E179" i="1"/>
  <c r="E206" i="1"/>
  <c r="E169" i="1"/>
  <c r="E161" i="1"/>
  <c r="E178" i="1"/>
  <c r="E189" i="1"/>
  <c r="E192" i="1"/>
  <c r="E207" i="1"/>
  <c r="E210" i="1"/>
  <c r="E227" i="1"/>
  <c r="E230" i="1"/>
  <c r="I337" i="1"/>
  <c r="I340" i="1" s="1"/>
  <c r="Q337" i="1"/>
  <c r="Q340" i="1" s="1"/>
  <c r="Z337" i="1"/>
  <c r="Z340" i="1" s="1"/>
  <c r="G337" i="1"/>
  <c r="G340" i="1" s="1"/>
  <c r="D354" i="1"/>
  <c r="AB354" i="1" s="1"/>
  <c r="Y337" i="1"/>
  <c r="Y340" i="1" s="1"/>
  <c r="N337" i="1"/>
  <c r="N340" i="1" s="1"/>
  <c r="K337" i="1"/>
  <c r="K340" i="1" s="1"/>
  <c r="S337" i="1"/>
  <c r="S340" i="1" s="1"/>
  <c r="X337" i="1"/>
  <c r="X340" i="1" s="1"/>
  <c r="AA337" i="1"/>
  <c r="AA340" i="1" s="1"/>
  <c r="T337" i="1"/>
  <c r="T340" i="1" s="1"/>
  <c r="H337" i="1"/>
  <c r="H340" i="1" s="1"/>
  <c r="D336" i="1"/>
  <c r="AB336" i="1" s="1"/>
  <c r="E281" i="1"/>
  <c r="E336" i="1" s="1"/>
  <c r="D339" i="1"/>
  <c r="AB339" i="1" s="1"/>
  <c r="D251" i="1"/>
  <c r="AB251" i="1" s="1"/>
  <c r="D224" i="1"/>
  <c r="AB224" i="1" s="1"/>
  <c r="R197" i="1"/>
  <c r="W197" i="1"/>
  <c r="O197" i="1"/>
  <c r="G197" i="1"/>
  <c r="Z197" i="1"/>
  <c r="U197" i="1"/>
  <c r="V197" i="1"/>
  <c r="N197" i="1"/>
  <c r="F197" i="1"/>
  <c r="X197" i="1"/>
  <c r="P197" i="1"/>
  <c r="H197" i="1"/>
  <c r="M197" i="1"/>
  <c r="J197" i="1"/>
  <c r="Y197" i="1"/>
  <c r="Q197" i="1"/>
  <c r="I197" i="1"/>
  <c r="D208" i="1"/>
  <c r="AB208" i="1" s="1"/>
  <c r="D202" i="1"/>
  <c r="AB202" i="1" s="1"/>
  <c r="AA197" i="1"/>
  <c r="S197" i="1"/>
  <c r="K197" i="1"/>
  <c r="T197" i="1"/>
  <c r="L197" i="1"/>
  <c r="D198" i="1"/>
  <c r="AB198" i="1" s="1"/>
  <c r="D190" i="1"/>
  <c r="AB190" i="1" s="1"/>
  <c r="D185" i="1"/>
  <c r="AB185" i="1" s="1"/>
  <c r="E142" i="1"/>
  <c r="E190" i="1" l="1"/>
  <c r="E202" i="1"/>
  <c r="E185" i="1"/>
  <c r="E224" i="1"/>
  <c r="D384" i="1"/>
  <c r="AB384" i="1" s="1"/>
  <c r="E198" i="1"/>
  <c r="E208" i="1"/>
  <c r="D352" i="1"/>
  <c r="AB352" i="1" s="1"/>
  <c r="D337" i="1"/>
  <c r="AB337" i="1" s="1"/>
  <c r="D114" i="1"/>
  <c r="AB114" i="1" s="1"/>
  <c r="D115" i="1"/>
  <c r="AB115" i="1" s="1"/>
  <c r="D116" i="1"/>
  <c r="AB116" i="1" s="1"/>
  <c r="D117" i="1"/>
  <c r="AB117" i="1" s="1"/>
  <c r="D118" i="1"/>
  <c r="AB118" i="1" s="1"/>
  <c r="D119" i="1"/>
  <c r="AB119" i="1" s="1"/>
  <c r="D91" i="1"/>
  <c r="AB91" i="1" s="1"/>
  <c r="D92" i="1"/>
  <c r="AB92" i="1" s="1"/>
  <c r="D93" i="1"/>
  <c r="AB93" i="1" s="1"/>
  <c r="D94" i="1"/>
  <c r="AB94" i="1" s="1"/>
  <c r="D85" i="1"/>
  <c r="AB85" i="1" s="1"/>
  <c r="D77" i="1"/>
  <c r="AB77" i="1" s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D69" i="1"/>
  <c r="AB69" i="1" s="1"/>
  <c r="D70" i="1"/>
  <c r="AB70" i="1" s="1"/>
  <c r="D71" i="1"/>
  <c r="AB71" i="1" s="1"/>
  <c r="D72" i="1"/>
  <c r="AB72" i="1" s="1"/>
  <c r="D73" i="1"/>
  <c r="AB73" i="1" s="1"/>
  <c r="D59" i="1"/>
  <c r="AB59" i="1" s="1"/>
  <c r="D60" i="1"/>
  <c r="AB60" i="1" s="1"/>
  <c r="D61" i="1"/>
  <c r="AB61" i="1" s="1"/>
  <c r="D62" i="1"/>
  <c r="AB62" i="1" s="1"/>
  <c r="D63" i="1"/>
  <c r="AB63" i="1" s="1"/>
  <c r="D64" i="1"/>
  <c r="AB64" i="1" s="1"/>
  <c r="D65" i="1"/>
  <c r="AB65" i="1" s="1"/>
  <c r="D20" i="1"/>
  <c r="AB20" i="1" s="1"/>
  <c r="D21" i="1"/>
  <c r="AB21" i="1" s="1"/>
  <c r="D22" i="1"/>
  <c r="AB22" i="1" s="1"/>
  <c r="D23" i="1"/>
  <c r="AB23" i="1" s="1"/>
  <c r="D24" i="1"/>
  <c r="AB24" i="1" s="1"/>
  <c r="D25" i="1"/>
  <c r="AB25" i="1" s="1"/>
  <c r="D26" i="1"/>
  <c r="AB26" i="1" s="1"/>
  <c r="D27" i="1"/>
  <c r="AB27" i="1" s="1"/>
  <c r="D28" i="1"/>
  <c r="AB28" i="1" s="1"/>
  <c r="D29" i="1"/>
  <c r="AB29" i="1" s="1"/>
  <c r="D30" i="1"/>
  <c r="AB30" i="1" s="1"/>
  <c r="D31" i="1"/>
  <c r="AB31" i="1" s="1"/>
  <c r="D32" i="1"/>
  <c r="AB32" i="1" s="1"/>
  <c r="D33" i="1"/>
  <c r="AB33" i="1" s="1"/>
  <c r="D34" i="1"/>
  <c r="AB34" i="1" s="1"/>
  <c r="D35" i="1"/>
  <c r="AB35" i="1" s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D17" i="1"/>
  <c r="AB17" i="1" s="1"/>
  <c r="D16" i="1"/>
  <c r="AB16" i="1" s="1"/>
  <c r="D12" i="1"/>
  <c r="AB12" i="1" s="1"/>
  <c r="D13" i="1"/>
  <c r="AB13" i="1" s="1"/>
  <c r="D9" i="1"/>
  <c r="AB9" i="1" s="1"/>
  <c r="D8" i="1"/>
  <c r="AB8" i="1" s="1"/>
  <c r="D7" i="1"/>
  <c r="AB7" i="1" s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E9" i="1" l="1"/>
  <c r="E28" i="1"/>
  <c r="E12" i="1"/>
  <c r="E65" i="1"/>
  <c r="E72" i="1"/>
  <c r="E119" i="1"/>
  <c r="D355" i="1"/>
  <c r="AB355" i="1" s="1"/>
  <c r="E16" i="1"/>
  <c r="E34" i="1"/>
  <c r="E26" i="1"/>
  <c r="E64" i="1"/>
  <c r="E71" i="1"/>
  <c r="E118" i="1"/>
  <c r="E117" i="1"/>
  <c r="E21" i="1"/>
  <c r="E73" i="1"/>
  <c r="E27" i="1"/>
  <c r="E25" i="1"/>
  <c r="E85" i="1"/>
  <c r="E29" i="1"/>
  <c r="E20" i="1"/>
  <c r="E91" i="1"/>
  <c r="E35" i="1"/>
  <c r="E17" i="1"/>
  <c r="E33" i="1"/>
  <c r="E63" i="1"/>
  <c r="E70" i="1"/>
  <c r="E77" i="1"/>
  <c r="E32" i="1"/>
  <c r="E24" i="1"/>
  <c r="E62" i="1"/>
  <c r="E69" i="1"/>
  <c r="E116" i="1"/>
  <c r="E7" i="1"/>
  <c r="E31" i="1"/>
  <c r="E23" i="1"/>
  <c r="E61" i="1"/>
  <c r="E94" i="1"/>
  <c r="E115" i="1"/>
  <c r="E8" i="1"/>
  <c r="E30" i="1"/>
  <c r="E22" i="1"/>
  <c r="E60" i="1"/>
  <c r="E93" i="1"/>
  <c r="E114" i="1"/>
  <c r="E59" i="1"/>
  <c r="E92" i="1"/>
  <c r="D340" i="1"/>
  <c r="AB340" i="1" s="1"/>
  <c r="E13" i="1"/>
  <c r="D15" i="1"/>
  <c r="AB15" i="1" s="1"/>
  <c r="D6" i="1"/>
  <c r="AB6" i="1" s="1"/>
  <c r="D274" i="1"/>
  <c r="AB274" i="1" s="1"/>
  <c r="D273" i="1"/>
  <c r="AB273" i="1" s="1"/>
  <c r="D272" i="1"/>
  <c r="AB272" i="1" s="1"/>
  <c r="D271" i="1"/>
  <c r="AB271" i="1" s="1"/>
  <c r="D270" i="1"/>
  <c r="AB270" i="1" s="1"/>
  <c r="D269" i="1"/>
  <c r="AB269" i="1" s="1"/>
  <c r="D266" i="1"/>
  <c r="AB266" i="1" s="1"/>
  <c r="D265" i="1"/>
  <c r="AB265" i="1" s="1"/>
  <c r="D263" i="1"/>
  <c r="AB263" i="1" s="1"/>
  <c r="D262" i="1"/>
  <c r="AB262" i="1" s="1"/>
  <c r="D260" i="1"/>
  <c r="AB260" i="1" s="1"/>
  <c r="D259" i="1"/>
  <c r="AB259" i="1" s="1"/>
  <c r="D258" i="1"/>
  <c r="AB258" i="1" s="1"/>
  <c r="D255" i="1"/>
  <c r="AB255" i="1" s="1"/>
  <c r="D246" i="1"/>
  <c r="AB246" i="1" s="1"/>
  <c r="D245" i="1"/>
  <c r="AB245" i="1" s="1"/>
  <c r="D241" i="1"/>
  <c r="AB241" i="1" s="1"/>
  <c r="D240" i="1"/>
  <c r="AB240" i="1" s="1"/>
  <c r="D239" i="1"/>
  <c r="AB239" i="1" s="1"/>
  <c r="D238" i="1"/>
  <c r="AB238" i="1" s="1"/>
  <c r="D237" i="1"/>
  <c r="AB237" i="1" s="1"/>
  <c r="D236" i="1"/>
  <c r="AB236" i="1" s="1"/>
  <c r="D234" i="1"/>
  <c r="AB234" i="1" s="1"/>
  <c r="D233" i="1"/>
  <c r="AB233" i="1" s="1"/>
  <c r="D217" i="1"/>
  <c r="AB217" i="1" s="1"/>
  <c r="D173" i="1"/>
  <c r="AB173" i="1" s="1"/>
  <c r="D159" i="1"/>
  <c r="AB159" i="1" s="1"/>
  <c r="D152" i="1"/>
  <c r="AB152" i="1" s="1"/>
  <c r="D151" i="1"/>
  <c r="AB151" i="1" s="1"/>
  <c r="D150" i="1"/>
  <c r="AB150" i="1" s="1"/>
  <c r="D149" i="1"/>
  <c r="AB149" i="1" s="1"/>
  <c r="D148" i="1"/>
  <c r="AB148" i="1" s="1"/>
  <c r="D147" i="1"/>
  <c r="AB147" i="1" s="1"/>
  <c r="D139" i="1"/>
  <c r="AB139" i="1" s="1"/>
  <c r="D138" i="1"/>
  <c r="AB138" i="1" s="1"/>
  <c r="D137" i="1"/>
  <c r="AB137" i="1" s="1"/>
  <c r="D135" i="1"/>
  <c r="AB135" i="1" s="1"/>
  <c r="D134" i="1"/>
  <c r="AB134" i="1" s="1"/>
  <c r="D133" i="1"/>
  <c r="AB133" i="1" s="1"/>
  <c r="D130" i="1"/>
  <c r="AB130" i="1" s="1"/>
  <c r="D129" i="1"/>
  <c r="AB129" i="1" s="1"/>
  <c r="D128" i="1"/>
  <c r="AB128" i="1" s="1"/>
  <c r="D127" i="1"/>
  <c r="AB127" i="1" s="1"/>
  <c r="D126" i="1"/>
  <c r="AB126" i="1" s="1"/>
  <c r="D124" i="1"/>
  <c r="AB124" i="1" s="1"/>
  <c r="D123" i="1"/>
  <c r="AB123" i="1" s="1"/>
  <c r="D122" i="1"/>
  <c r="AB122" i="1" s="1"/>
  <c r="D121" i="1"/>
  <c r="AB121" i="1" s="1"/>
  <c r="D113" i="1"/>
  <c r="AB113" i="1" s="1"/>
  <c r="D111" i="1"/>
  <c r="AB111" i="1" s="1"/>
  <c r="D110" i="1"/>
  <c r="AB110" i="1" s="1"/>
  <c r="D109" i="1"/>
  <c r="AB109" i="1" s="1"/>
  <c r="D108" i="1"/>
  <c r="AB108" i="1" s="1"/>
  <c r="D107" i="1"/>
  <c r="AB107" i="1" s="1"/>
  <c r="D106" i="1"/>
  <c r="AB106" i="1" s="1"/>
  <c r="D104" i="1"/>
  <c r="AB104" i="1" s="1"/>
  <c r="D103" i="1"/>
  <c r="AB103" i="1" s="1"/>
  <c r="D102" i="1"/>
  <c r="AB102" i="1" s="1"/>
  <c r="D101" i="1"/>
  <c r="AB101" i="1" s="1"/>
  <c r="D100" i="1"/>
  <c r="AB100" i="1" s="1"/>
  <c r="D99" i="1"/>
  <c r="AB99" i="1" s="1"/>
  <c r="D96" i="1"/>
  <c r="AB96" i="1" s="1"/>
  <c r="D95" i="1"/>
  <c r="AB95" i="1" s="1"/>
  <c r="D90" i="1"/>
  <c r="AB90" i="1" s="1"/>
  <c r="D89" i="1"/>
  <c r="AB89" i="1" s="1"/>
  <c r="D88" i="1"/>
  <c r="AB88" i="1" s="1"/>
  <c r="D87" i="1"/>
  <c r="AB87" i="1" s="1"/>
  <c r="D86" i="1"/>
  <c r="AB86" i="1" s="1"/>
  <c r="D84" i="1"/>
  <c r="AB84" i="1" s="1"/>
  <c r="D82" i="1"/>
  <c r="AB82" i="1" s="1"/>
  <c r="D81" i="1"/>
  <c r="AB81" i="1" s="1"/>
  <c r="D80" i="1"/>
  <c r="AB80" i="1" s="1"/>
  <c r="D79" i="1"/>
  <c r="AB79" i="1" s="1"/>
  <c r="D78" i="1"/>
  <c r="AB78" i="1" s="1"/>
  <c r="D68" i="1"/>
  <c r="AB68" i="1" s="1"/>
  <c r="D67" i="1"/>
  <c r="AB67" i="1" s="1"/>
  <c r="D58" i="1"/>
  <c r="AB58" i="1" s="1"/>
  <c r="D56" i="1"/>
  <c r="AB56" i="1" s="1"/>
  <c r="D55" i="1"/>
  <c r="AB55" i="1" s="1"/>
  <c r="D54" i="1"/>
  <c r="AB54" i="1" s="1"/>
  <c r="D53" i="1"/>
  <c r="AB53" i="1" s="1"/>
  <c r="D52" i="1"/>
  <c r="AB52" i="1" s="1"/>
  <c r="D51" i="1"/>
  <c r="AB51" i="1" s="1"/>
  <c r="D49" i="1"/>
  <c r="AB49" i="1" s="1"/>
  <c r="D48" i="1"/>
  <c r="AB48" i="1" s="1"/>
  <c r="D47" i="1"/>
  <c r="AB47" i="1" s="1"/>
  <c r="D46" i="1"/>
  <c r="AB46" i="1" s="1"/>
  <c r="D45" i="1"/>
  <c r="AB45" i="1" s="1"/>
  <c r="D44" i="1"/>
  <c r="AB44" i="1" s="1"/>
  <c r="D43" i="1"/>
  <c r="AB43" i="1" s="1"/>
  <c r="D42" i="1"/>
  <c r="AB42" i="1" s="1"/>
  <c r="D41" i="1"/>
  <c r="AB41" i="1" s="1"/>
  <c r="D40" i="1"/>
  <c r="AB40" i="1" s="1"/>
  <c r="D39" i="1"/>
  <c r="AB39" i="1" s="1"/>
  <c r="D38" i="1"/>
  <c r="AB38" i="1" s="1"/>
  <c r="D19" i="1"/>
  <c r="AB19" i="1" s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F243" i="1"/>
  <c r="F242" i="1" s="1"/>
  <c r="G243" i="1"/>
  <c r="G242" i="1" s="1"/>
  <c r="H243" i="1"/>
  <c r="H242" i="1" s="1"/>
  <c r="I243" i="1"/>
  <c r="I242" i="1" s="1"/>
  <c r="J243" i="1"/>
  <c r="J242" i="1" s="1"/>
  <c r="K243" i="1"/>
  <c r="K242" i="1" s="1"/>
  <c r="L243" i="1"/>
  <c r="L242" i="1" s="1"/>
  <c r="M243" i="1"/>
  <c r="M242" i="1" s="1"/>
  <c r="N243" i="1"/>
  <c r="N242" i="1" s="1"/>
  <c r="O243" i="1"/>
  <c r="O242" i="1" s="1"/>
  <c r="P243" i="1"/>
  <c r="P242" i="1" s="1"/>
  <c r="Q243" i="1"/>
  <c r="Q242" i="1" s="1"/>
  <c r="R243" i="1"/>
  <c r="R242" i="1" s="1"/>
  <c r="S243" i="1"/>
  <c r="S242" i="1" s="1"/>
  <c r="T243" i="1"/>
  <c r="T242" i="1" s="1"/>
  <c r="U243" i="1"/>
  <c r="U242" i="1" s="1"/>
  <c r="V243" i="1"/>
  <c r="V242" i="1" s="1"/>
  <c r="W243" i="1"/>
  <c r="W242" i="1" s="1"/>
  <c r="X243" i="1"/>
  <c r="X242" i="1" s="1"/>
  <c r="Y243" i="1"/>
  <c r="Y242" i="1" s="1"/>
  <c r="Z243" i="1"/>
  <c r="Z242" i="1" s="1"/>
  <c r="AA243" i="1"/>
  <c r="AA242" i="1" s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F83" i="1"/>
  <c r="F75" i="1" s="1"/>
  <c r="G83" i="1"/>
  <c r="G75" i="1" s="1"/>
  <c r="H83" i="1"/>
  <c r="H75" i="1" s="1"/>
  <c r="I83" i="1"/>
  <c r="I75" i="1" s="1"/>
  <c r="J83" i="1"/>
  <c r="J75" i="1" s="1"/>
  <c r="K83" i="1"/>
  <c r="K75" i="1" s="1"/>
  <c r="L83" i="1"/>
  <c r="L75" i="1" s="1"/>
  <c r="M83" i="1"/>
  <c r="M75" i="1" s="1"/>
  <c r="N83" i="1"/>
  <c r="N75" i="1" s="1"/>
  <c r="O83" i="1"/>
  <c r="O75" i="1" s="1"/>
  <c r="P83" i="1"/>
  <c r="P75" i="1" s="1"/>
  <c r="Q83" i="1"/>
  <c r="Q75" i="1" s="1"/>
  <c r="R83" i="1"/>
  <c r="R75" i="1" s="1"/>
  <c r="S83" i="1"/>
  <c r="S75" i="1" s="1"/>
  <c r="T83" i="1"/>
  <c r="T75" i="1" s="1"/>
  <c r="U83" i="1"/>
  <c r="U75" i="1" s="1"/>
  <c r="V83" i="1"/>
  <c r="V75" i="1" s="1"/>
  <c r="W83" i="1"/>
  <c r="W75" i="1" s="1"/>
  <c r="X83" i="1"/>
  <c r="X75" i="1" s="1"/>
  <c r="Y83" i="1"/>
  <c r="Y75" i="1" s="1"/>
  <c r="Z83" i="1"/>
  <c r="Z75" i="1" s="1"/>
  <c r="AA83" i="1"/>
  <c r="AA75" i="1" s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F18" i="1"/>
  <c r="F14" i="1" s="1"/>
  <c r="G18" i="1"/>
  <c r="G14" i="1" s="1"/>
  <c r="H18" i="1"/>
  <c r="H14" i="1" s="1"/>
  <c r="I18" i="1"/>
  <c r="I14" i="1" s="1"/>
  <c r="J18" i="1"/>
  <c r="J14" i="1" s="1"/>
  <c r="K18" i="1"/>
  <c r="K14" i="1" s="1"/>
  <c r="L18" i="1"/>
  <c r="L14" i="1" s="1"/>
  <c r="M18" i="1"/>
  <c r="M14" i="1" s="1"/>
  <c r="N18" i="1"/>
  <c r="N14" i="1" s="1"/>
  <c r="O18" i="1"/>
  <c r="O14" i="1" s="1"/>
  <c r="P18" i="1"/>
  <c r="P14" i="1" s="1"/>
  <c r="Q18" i="1"/>
  <c r="Q14" i="1" s="1"/>
  <c r="R18" i="1"/>
  <c r="R14" i="1" s="1"/>
  <c r="S18" i="1"/>
  <c r="S14" i="1" s="1"/>
  <c r="T18" i="1"/>
  <c r="T14" i="1" s="1"/>
  <c r="U18" i="1"/>
  <c r="U14" i="1" s="1"/>
  <c r="V18" i="1"/>
  <c r="V14" i="1" s="1"/>
  <c r="W18" i="1"/>
  <c r="W14" i="1" s="1"/>
  <c r="X18" i="1"/>
  <c r="X14" i="1" s="1"/>
  <c r="Y18" i="1"/>
  <c r="Y14" i="1" s="1"/>
  <c r="Z18" i="1"/>
  <c r="Z14" i="1" s="1"/>
  <c r="AA18" i="1"/>
  <c r="AA14" i="1" s="1"/>
  <c r="F10" i="1"/>
  <c r="F5" i="1" s="1"/>
  <c r="G10" i="1"/>
  <c r="G5" i="1" s="1"/>
  <c r="H10" i="1"/>
  <c r="H5" i="1" s="1"/>
  <c r="I10" i="1"/>
  <c r="I5" i="1" s="1"/>
  <c r="J10" i="1"/>
  <c r="K10" i="1"/>
  <c r="L10" i="1"/>
  <c r="L5" i="1" s="1"/>
  <c r="M10" i="1"/>
  <c r="M5" i="1" s="1"/>
  <c r="N10" i="1"/>
  <c r="N5" i="1" s="1"/>
  <c r="O10" i="1"/>
  <c r="O5" i="1" s="1"/>
  <c r="P10" i="1"/>
  <c r="Q10" i="1"/>
  <c r="Q5" i="1" s="1"/>
  <c r="R10" i="1"/>
  <c r="S10" i="1"/>
  <c r="T10" i="1"/>
  <c r="T5" i="1" s="1"/>
  <c r="U10" i="1"/>
  <c r="U5" i="1" s="1"/>
  <c r="V10" i="1"/>
  <c r="V5" i="1" s="1"/>
  <c r="W10" i="1"/>
  <c r="W5" i="1" s="1"/>
  <c r="X10" i="1"/>
  <c r="X5" i="1" s="1"/>
  <c r="Y10" i="1"/>
  <c r="Y5" i="1" s="1"/>
  <c r="Z10" i="1"/>
  <c r="Z5" i="1" s="1"/>
  <c r="AA10" i="1"/>
  <c r="D11" i="1"/>
  <c r="AB11" i="1" s="1"/>
  <c r="E6" i="1" l="1"/>
  <c r="E15" i="1"/>
  <c r="E44" i="1"/>
  <c r="E113" i="1"/>
  <c r="E112" i="1" s="1"/>
  <c r="E241" i="1"/>
  <c r="E90" i="1"/>
  <c r="E46" i="1"/>
  <c r="E43" i="1"/>
  <c r="E52" i="1"/>
  <c r="E88" i="1"/>
  <c r="E102" i="1"/>
  <c r="E111" i="1"/>
  <c r="E128" i="1"/>
  <c r="E139" i="1"/>
  <c r="E173" i="1"/>
  <c r="E172" i="1" s="1"/>
  <c r="E240" i="1"/>
  <c r="E262" i="1"/>
  <c r="E273" i="1"/>
  <c r="E130" i="1"/>
  <c r="E122" i="1"/>
  <c r="E133" i="1"/>
  <c r="E149" i="1"/>
  <c r="E234" i="1"/>
  <c r="E246" i="1"/>
  <c r="E53" i="1"/>
  <c r="E45" i="1"/>
  <c r="E104" i="1"/>
  <c r="E265" i="1"/>
  <c r="E55" i="1"/>
  <c r="E39" i="1"/>
  <c r="E56" i="1"/>
  <c r="E96" i="1"/>
  <c r="E107" i="1"/>
  <c r="E105" i="1" s="1"/>
  <c r="E123" i="1"/>
  <c r="E134" i="1"/>
  <c r="E150" i="1"/>
  <c r="E255" i="1"/>
  <c r="E269" i="1"/>
  <c r="E103" i="1"/>
  <c r="E54" i="1"/>
  <c r="E121" i="1"/>
  <c r="D229" i="1"/>
  <c r="AB229" i="1" s="1"/>
  <c r="E11" i="1"/>
  <c r="E10" i="1" s="1"/>
  <c r="E106" i="1"/>
  <c r="E47" i="1"/>
  <c r="E82" i="1"/>
  <c r="E40" i="1"/>
  <c r="E48" i="1"/>
  <c r="E58" i="1"/>
  <c r="E57" i="1" s="1"/>
  <c r="E84" i="1"/>
  <c r="E99" i="1"/>
  <c r="E108" i="1"/>
  <c r="E124" i="1"/>
  <c r="E135" i="1"/>
  <c r="E151" i="1"/>
  <c r="E237" i="1"/>
  <c r="E258" i="1"/>
  <c r="E270" i="1"/>
  <c r="E89" i="1"/>
  <c r="E147" i="1"/>
  <c r="E263" i="1"/>
  <c r="E80" i="1"/>
  <c r="E148" i="1"/>
  <c r="E81" i="1"/>
  <c r="E41" i="1"/>
  <c r="E67" i="1"/>
  <c r="E86" i="1"/>
  <c r="E109" i="1"/>
  <c r="E126" i="1"/>
  <c r="E137" i="1"/>
  <c r="E152" i="1"/>
  <c r="E238" i="1"/>
  <c r="E271" i="1"/>
  <c r="E79" i="1"/>
  <c r="E129" i="1"/>
  <c r="E274" i="1"/>
  <c r="E19" i="1"/>
  <c r="E18" i="1" s="1"/>
  <c r="E38" i="1"/>
  <c r="E95" i="1"/>
  <c r="E49" i="1"/>
  <c r="E100" i="1"/>
  <c r="E42" i="1"/>
  <c r="E51" i="1"/>
  <c r="E68" i="1"/>
  <c r="E87" i="1"/>
  <c r="E101" i="1"/>
  <c r="E110" i="1"/>
  <c r="E127" i="1"/>
  <c r="E138" i="1"/>
  <c r="E159" i="1"/>
  <c r="E158" i="1" s="1"/>
  <c r="E239" i="1"/>
  <c r="E260" i="1"/>
  <c r="E272" i="1"/>
  <c r="E245" i="1"/>
  <c r="D244" i="1"/>
  <c r="AB244" i="1" s="1"/>
  <c r="E266" i="1"/>
  <c r="D264" i="1"/>
  <c r="AB264" i="1" s="1"/>
  <c r="E259" i="1"/>
  <c r="D257" i="1"/>
  <c r="AB257" i="1" s="1"/>
  <c r="E233" i="1"/>
  <c r="E229" i="1" s="1"/>
  <c r="E217" i="1"/>
  <c r="E216" i="1" s="1"/>
  <c r="D216" i="1"/>
  <c r="AB216" i="1" s="1"/>
  <c r="R261" i="1"/>
  <c r="R256" i="1" s="1"/>
  <c r="E78" i="1"/>
  <c r="D76" i="1"/>
  <c r="AB76" i="1" s="1"/>
  <c r="I261" i="1"/>
  <c r="I256" i="1" s="1"/>
  <c r="J261" i="1"/>
  <c r="J256" i="1" s="1"/>
  <c r="U131" i="1"/>
  <c r="Y261" i="1"/>
  <c r="Y256" i="1" s="1"/>
  <c r="Q261" i="1"/>
  <c r="Q256" i="1" s="1"/>
  <c r="W261" i="1"/>
  <c r="W256" i="1" s="1"/>
  <c r="O261" i="1"/>
  <c r="O256" i="1" s="1"/>
  <c r="G261" i="1"/>
  <c r="G256" i="1" s="1"/>
  <c r="V261" i="1"/>
  <c r="V256" i="1" s="1"/>
  <c r="N261" i="1"/>
  <c r="N256" i="1" s="1"/>
  <c r="V131" i="1"/>
  <c r="N131" i="1"/>
  <c r="F131" i="1"/>
  <c r="P261" i="1"/>
  <c r="P256" i="1" s="1"/>
  <c r="F261" i="1"/>
  <c r="F256" i="1" s="1"/>
  <c r="M131" i="1"/>
  <c r="D10" i="1"/>
  <c r="AB10" i="1" s="1"/>
  <c r="Z131" i="1"/>
  <c r="R131" i="1"/>
  <c r="N97" i="1"/>
  <c r="N74" i="1" s="1"/>
  <c r="K97" i="1"/>
  <c r="K74" i="1" s="1"/>
  <c r="V97" i="1"/>
  <c r="V74" i="1" s="1"/>
  <c r="M97" i="1"/>
  <c r="M74" i="1" s="1"/>
  <c r="AA131" i="1"/>
  <c r="G36" i="1"/>
  <c r="Z36" i="1"/>
  <c r="Z140" i="1"/>
  <c r="AA36" i="1"/>
  <c r="J140" i="1"/>
  <c r="Y97" i="1"/>
  <c r="Y74" i="1" s="1"/>
  <c r="K261" i="1"/>
  <c r="K256" i="1" s="1"/>
  <c r="D172" i="1"/>
  <c r="AB172" i="1" s="1"/>
  <c r="Q36" i="1"/>
  <c r="Y36" i="1"/>
  <c r="I36" i="1"/>
  <c r="W36" i="1"/>
  <c r="O36" i="1"/>
  <c r="X97" i="1"/>
  <c r="X74" i="1" s="1"/>
  <c r="P97" i="1"/>
  <c r="P74" i="1" s="1"/>
  <c r="H97" i="1"/>
  <c r="H74" i="1" s="1"/>
  <c r="Z261" i="1"/>
  <c r="Z256" i="1" s="1"/>
  <c r="X261" i="1"/>
  <c r="X256" i="1" s="1"/>
  <c r="H261" i="1"/>
  <c r="H256" i="1" s="1"/>
  <c r="J36" i="1"/>
  <c r="I97" i="1"/>
  <c r="I74" i="1" s="1"/>
  <c r="AA261" i="1"/>
  <c r="AA256" i="1" s="1"/>
  <c r="W97" i="1"/>
  <c r="W74" i="1" s="1"/>
  <c r="O97" i="1"/>
  <c r="O74" i="1" s="1"/>
  <c r="G97" i="1"/>
  <c r="G74" i="1" s="1"/>
  <c r="S261" i="1"/>
  <c r="S256" i="1" s="1"/>
  <c r="F97" i="1"/>
  <c r="F74" i="1" s="1"/>
  <c r="D83" i="1"/>
  <c r="AB83" i="1" s="1"/>
  <c r="D141" i="1"/>
  <c r="AB141" i="1" s="1"/>
  <c r="Q97" i="1"/>
  <c r="Q74" i="1" s="1"/>
  <c r="R140" i="1"/>
  <c r="J131" i="1"/>
  <c r="T261" i="1"/>
  <c r="T256" i="1" s="1"/>
  <c r="L261" i="1"/>
  <c r="L256" i="1" s="1"/>
  <c r="K5" i="1"/>
  <c r="AA97" i="1"/>
  <c r="AA74" i="1" s="1"/>
  <c r="S97" i="1"/>
  <c r="S74" i="1" s="1"/>
  <c r="J5" i="1"/>
  <c r="T131" i="1"/>
  <c r="L131" i="1"/>
  <c r="S5" i="1"/>
  <c r="X36" i="1"/>
  <c r="P36" i="1"/>
  <c r="H36" i="1"/>
  <c r="K36" i="1"/>
  <c r="S131" i="1"/>
  <c r="K131" i="1"/>
  <c r="R5" i="1"/>
  <c r="M140" i="1"/>
  <c r="AA5" i="1"/>
  <c r="P5" i="1"/>
  <c r="W131" i="1"/>
  <c r="O131" i="1"/>
  <c r="G131" i="1"/>
  <c r="U97" i="1"/>
  <c r="U74" i="1" s="1"/>
  <c r="S140" i="1"/>
  <c r="U261" i="1"/>
  <c r="U256" i="1" s="1"/>
  <c r="M261" i="1"/>
  <c r="M256" i="1" s="1"/>
  <c r="D235" i="1"/>
  <c r="AB235" i="1" s="1"/>
  <c r="E236" i="1"/>
  <c r="T140" i="1"/>
  <c r="L140" i="1"/>
  <c r="Y140" i="1"/>
  <c r="Q140" i="1"/>
  <c r="I140" i="1"/>
  <c r="U140" i="1"/>
  <c r="X140" i="1"/>
  <c r="P140" i="1"/>
  <c r="AA140" i="1"/>
  <c r="K140" i="1"/>
  <c r="H140" i="1"/>
  <c r="W140" i="1"/>
  <c r="O140" i="1"/>
  <c r="G140" i="1"/>
  <c r="V140" i="1"/>
  <c r="N140" i="1"/>
  <c r="F140" i="1"/>
  <c r="Y131" i="1"/>
  <c r="I131" i="1"/>
  <c r="X131" i="1"/>
  <c r="P131" i="1"/>
  <c r="H131" i="1"/>
  <c r="Q131" i="1"/>
  <c r="T97" i="1"/>
  <c r="T74" i="1" s="1"/>
  <c r="L97" i="1"/>
  <c r="L74" i="1" s="1"/>
  <c r="Z97" i="1"/>
  <c r="Z74" i="1" s="1"/>
  <c r="R97" i="1"/>
  <c r="R74" i="1" s="1"/>
  <c r="J97" i="1"/>
  <c r="J74" i="1" s="1"/>
  <c r="R36" i="1"/>
  <c r="S36" i="1"/>
  <c r="U36" i="1"/>
  <c r="M36" i="1"/>
  <c r="V36" i="1"/>
  <c r="N36" i="1"/>
  <c r="F36" i="1"/>
  <c r="T36" i="1"/>
  <c r="L36" i="1"/>
  <c r="E50" i="1" l="1"/>
  <c r="E125" i="1"/>
  <c r="E66" i="1"/>
  <c r="E83" i="1"/>
  <c r="E120" i="1"/>
  <c r="E5" i="1"/>
  <c r="E132" i="1"/>
  <c r="E131" i="1" s="1"/>
  <c r="E14" i="1"/>
  <c r="E244" i="1"/>
  <c r="E243" i="1" s="1"/>
  <c r="E242" i="1" s="1"/>
  <c r="E136" i="1"/>
  <c r="E268" i="1"/>
  <c r="E98" i="1"/>
  <c r="E37" i="1"/>
  <c r="E36" i="1" s="1"/>
  <c r="E141" i="1"/>
  <c r="D75" i="1"/>
  <c r="AB75" i="1" s="1"/>
  <c r="D197" i="1"/>
  <c r="AB197" i="1" s="1"/>
  <c r="E235" i="1"/>
  <c r="E257" i="1"/>
  <c r="D278" i="1"/>
  <c r="E76" i="1"/>
  <c r="E75" i="1" s="1"/>
  <c r="E264" i="1"/>
  <c r="E197" i="1"/>
  <c r="G278" i="1"/>
  <c r="G388" i="1" s="1"/>
  <c r="N277" i="1"/>
  <c r="N387" i="1" s="1"/>
  <c r="J4" i="1"/>
  <c r="J275" i="1" s="1"/>
  <c r="J385" i="1" s="1"/>
  <c r="AA277" i="1"/>
  <c r="AA387" i="1" s="1"/>
  <c r="K277" i="1"/>
  <c r="K387" i="1" s="1"/>
  <c r="I4" i="1"/>
  <c r="I275" i="1" s="1"/>
  <c r="I385" i="1" s="1"/>
  <c r="O4" i="1"/>
  <c r="O275" i="1" s="1"/>
  <c r="O385" i="1" s="1"/>
  <c r="Y4" i="1"/>
  <c r="Y275" i="1" s="1"/>
  <c r="Y385" i="1" s="1"/>
  <c r="W4" i="1"/>
  <c r="W275" i="1" s="1"/>
  <c r="W385" i="1" s="1"/>
  <c r="R4" i="1"/>
  <c r="R275" i="1" s="1"/>
  <c r="R385" i="1" s="1"/>
  <c r="H278" i="1"/>
  <c r="H388" i="1" s="1"/>
  <c r="I278" i="1"/>
  <c r="I388" i="1" s="1"/>
  <c r="H277" i="1"/>
  <c r="H387" i="1" s="1"/>
  <c r="O278" i="1"/>
  <c r="O388" i="1" s="1"/>
  <c r="M277" i="1"/>
  <c r="M387" i="1" s="1"/>
  <c r="U277" i="1"/>
  <c r="U387" i="1" s="1"/>
  <c r="P278" i="1"/>
  <c r="P388" i="1" s="1"/>
  <c r="L278" i="1"/>
  <c r="L388" i="1" s="1"/>
  <c r="S4" i="1"/>
  <c r="S275" i="1" s="1"/>
  <c r="S385" i="1" s="1"/>
  <c r="AA278" i="1"/>
  <c r="AA388" i="1" s="1"/>
  <c r="D277" i="1"/>
  <c r="E97" i="1"/>
  <c r="V278" i="1"/>
  <c r="V388" i="1" s="1"/>
  <c r="R278" i="1"/>
  <c r="R388" i="1" s="1"/>
  <c r="W277" i="1"/>
  <c r="W387" i="1" s="1"/>
  <c r="X278" i="1"/>
  <c r="X388" i="1" s="1"/>
  <c r="K278" i="1"/>
  <c r="K388" i="1" s="1"/>
  <c r="P4" i="1"/>
  <c r="P275" i="1" s="1"/>
  <c r="P385" i="1" s="1"/>
  <c r="S278" i="1"/>
  <c r="S388" i="1" s="1"/>
  <c r="P277" i="1"/>
  <c r="P387" i="1" s="1"/>
  <c r="Z4" i="1"/>
  <c r="Z275" i="1" s="1"/>
  <c r="Z385" i="1" s="1"/>
  <c r="Z277" i="1"/>
  <c r="Z387" i="1" s="1"/>
  <c r="Z278" i="1"/>
  <c r="Z388" i="1" s="1"/>
  <c r="T278" i="1"/>
  <c r="T388" i="1" s="1"/>
  <c r="Y277" i="1"/>
  <c r="Y387" i="1" s="1"/>
  <c r="M278" i="1"/>
  <c r="M388" i="1" s="1"/>
  <c r="J277" i="1"/>
  <c r="J387" i="1" s="1"/>
  <c r="O277" i="1"/>
  <c r="O387" i="1" s="1"/>
  <c r="O386" i="1" s="1"/>
  <c r="Y278" i="1"/>
  <c r="Y388" i="1" s="1"/>
  <c r="H4" i="1"/>
  <c r="H275" i="1" s="1"/>
  <c r="H385" i="1" s="1"/>
  <c r="G277" i="1"/>
  <c r="G387" i="1" s="1"/>
  <c r="Q4" i="1"/>
  <c r="Q275" i="1" s="1"/>
  <c r="Q385" i="1" s="1"/>
  <c r="V277" i="1"/>
  <c r="V387" i="1" s="1"/>
  <c r="W278" i="1"/>
  <c r="W388" i="1" s="1"/>
  <c r="R277" i="1"/>
  <c r="R387" i="1" s="1"/>
  <c r="L277" i="1"/>
  <c r="L387" i="1" s="1"/>
  <c r="Q278" i="1"/>
  <c r="Q388" i="1" s="1"/>
  <c r="T277" i="1"/>
  <c r="T387" i="1" s="1"/>
  <c r="U278" i="1"/>
  <c r="U388" i="1" s="1"/>
  <c r="T4" i="1"/>
  <c r="T275" i="1" s="1"/>
  <c r="T385" i="1" s="1"/>
  <c r="X277" i="1"/>
  <c r="X387" i="1" s="1"/>
  <c r="J278" i="1"/>
  <c r="J388" i="1" s="1"/>
  <c r="N278" i="1"/>
  <c r="N388" i="1" s="1"/>
  <c r="S277" i="1"/>
  <c r="S387" i="1" s="1"/>
  <c r="I277" i="1"/>
  <c r="I387" i="1" s="1"/>
  <c r="Q277" i="1"/>
  <c r="Q387" i="1" s="1"/>
  <c r="F4" i="1"/>
  <c r="F275" i="1" s="1"/>
  <c r="F385" i="1" s="1"/>
  <c r="F278" i="1"/>
  <c r="F388" i="1" s="1"/>
  <c r="F277" i="1"/>
  <c r="F387" i="1" s="1"/>
  <c r="X4" i="1"/>
  <c r="X275" i="1" s="1"/>
  <c r="X385" i="1" s="1"/>
  <c r="K4" i="1"/>
  <c r="K275" i="1" s="1"/>
  <c r="K385" i="1" s="1"/>
  <c r="AA4" i="1"/>
  <c r="AA275" i="1" s="1"/>
  <c r="AA385" i="1" s="1"/>
  <c r="G4" i="1"/>
  <c r="G275" i="1" s="1"/>
  <c r="G385" i="1" s="1"/>
  <c r="L4" i="1"/>
  <c r="L275" i="1" s="1"/>
  <c r="L385" i="1" s="1"/>
  <c r="N4" i="1"/>
  <c r="N275" i="1" s="1"/>
  <c r="N385" i="1" s="1"/>
  <c r="V4" i="1"/>
  <c r="V275" i="1" s="1"/>
  <c r="V385" i="1" s="1"/>
  <c r="M4" i="1"/>
  <c r="M275" i="1" s="1"/>
  <c r="M385" i="1" s="1"/>
  <c r="U4" i="1"/>
  <c r="U275" i="1" s="1"/>
  <c r="U385" i="1" s="1"/>
  <c r="D66" i="1"/>
  <c r="AB66" i="1" s="1"/>
  <c r="D136" i="1"/>
  <c r="AB136" i="1" s="1"/>
  <c r="D268" i="1"/>
  <c r="AB268" i="1" s="1"/>
  <c r="E261" i="1" l="1"/>
  <c r="E256" i="1" s="1"/>
  <c r="N386" i="1"/>
  <c r="AB277" i="1"/>
  <c r="AB278" i="1"/>
  <c r="X386" i="1"/>
  <c r="D388" i="1"/>
  <c r="AB388" i="1" s="1"/>
  <c r="E140" i="1"/>
  <c r="AA386" i="1"/>
  <c r="K386" i="1"/>
  <c r="L386" i="1"/>
  <c r="P386" i="1"/>
  <c r="G386" i="1"/>
  <c r="U386" i="1"/>
  <c r="F386" i="1"/>
  <c r="Y386" i="1"/>
  <c r="Q386" i="1"/>
  <c r="I386" i="1"/>
  <c r="T386" i="1"/>
  <c r="Z386" i="1"/>
  <c r="W386" i="1"/>
  <c r="V386" i="1"/>
  <c r="M386" i="1"/>
  <c r="R386" i="1"/>
  <c r="J386" i="1"/>
  <c r="S386" i="1"/>
  <c r="H386" i="1"/>
  <c r="D276" i="1"/>
  <c r="D387" i="1"/>
  <c r="AB387" i="1" s="1"/>
  <c r="AA276" i="1"/>
  <c r="AA279" i="1" s="1"/>
  <c r="AA389" i="1" s="1"/>
  <c r="E74" i="1"/>
  <c r="N276" i="1"/>
  <c r="N279" i="1" s="1"/>
  <c r="N389" i="1" s="1"/>
  <c r="G276" i="1"/>
  <c r="G279" i="1" s="1"/>
  <c r="G389" i="1" s="1"/>
  <c r="K276" i="1"/>
  <c r="K279" i="1" s="1"/>
  <c r="K389" i="1" s="1"/>
  <c r="I276" i="1"/>
  <c r="I279" i="1" s="1"/>
  <c r="I389" i="1" s="1"/>
  <c r="V276" i="1"/>
  <c r="V279" i="1" s="1"/>
  <c r="V389" i="1" s="1"/>
  <c r="R276" i="1"/>
  <c r="R279" i="1" s="1"/>
  <c r="R389" i="1" s="1"/>
  <c r="H276" i="1"/>
  <c r="H279" i="1" s="1"/>
  <c r="H389" i="1" s="1"/>
  <c r="P276" i="1"/>
  <c r="P279" i="1" s="1"/>
  <c r="P389" i="1" s="1"/>
  <c r="Y276" i="1"/>
  <c r="Y279" i="1" s="1"/>
  <c r="Y389" i="1" s="1"/>
  <c r="U276" i="1"/>
  <c r="U279" i="1" s="1"/>
  <c r="U389" i="1" s="1"/>
  <c r="L276" i="1"/>
  <c r="L279" i="1" s="1"/>
  <c r="L389" i="1" s="1"/>
  <c r="X276" i="1"/>
  <c r="X279" i="1" s="1"/>
  <c r="X389" i="1" s="1"/>
  <c r="T276" i="1"/>
  <c r="T279" i="1" s="1"/>
  <c r="T389" i="1" s="1"/>
  <c r="W276" i="1"/>
  <c r="W279" i="1" s="1"/>
  <c r="W389" i="1" s="1"/>
  <c r="M276" i="1"/>
  <c r="M279" i="1" s="1"/>
  <c r="M389" i="1" s="1"/>
  <c r="S276" i="1"/>
  <c r="S279" i="1" s="1"/>
  <c r="S389" i="1" s="1"/>
  <c r="O276" i="1"/>
  <c r="O279" i="1" s="1"/>
  <c r="O389" i="1" s="1"/>
  <c r="Q276" i="1"/>
  <c r="Q279" i="1" s="1"/>
  <c r="Q389" i="1" s="1"/>
  <c r="Z276" i="1"/>
  <c r="Z279" i="1" s="1"/>
  <c r="Z389" i="1" s="1"/>
  <c r="J276" i="1"/>
  <c r="J279" i="1" s="1"/>
  <c r="J389" i="1" s="1"/>
  <c r="F276" i="1"/>
  <c r="F279" i="1" s="1"/>
  <c r="F389" i="1" s="1"/>
  <c r="D261" i="1"/>
  <c r="AB261" i="1" s="1"/>
  <c r="AB276" i="1" l="1"/>
  <c r="D256" i="1"/>
  <c r="AB256" i="1" s="1"/>
  <c r="D386" i="1"/>
  <c r="AB386" i="1" s="1"/>
  <c r="D243" i="1"/>
  <c r="AB243" i="1" s="1"/>
  <c r="D158" i="1" l="1"/>
  <c r="AB158" i="1" s="1"/>
  <c r="D132" i="1"/>
  <c r="AB132" i="1" s="1"/>
  <c r="D125" i="1"/>
  <c r="AB125" i="1" s="1"/>
  <c r="D120" i="1"/>
  <c r="AB120" i="1" s="1"/>
  <c r="D140" i="1" l="1"/>
  <c r="AB140" i="1" s="1"/>
  <c r="D131" i="1"/>
  <c r="AB131" i="1" s="1"/>
  <c r="D112" i="1"/>
  <c r="AB112" i="1" s="1"/>
  <c r="D105" i="1"/>
  <c r="AB105" i="1" s="1"/>
  <c r="D98" i="1"/>
  <c r="AB98" i="1" s="1"/>
  <c r="D97" i="1" l="1"/>
  <c r="AB97" i="1" s="1"/>
  <c r="D57" i="1"/>
  <c r="AB57" i="1" s="1"/>
  <c r="D50" i="1"/>
  <c r="AB50" i="1" s="1"/>
  <c r="D74" i="1" l="1"/>
  <c r="AB74" i="1" s="1"/>
  <c r="D37" i="1"/>
  <c r="AB37" i="1" s="1"/>
  <c r="D5" i="1"/>
  <c r="AB5" i="1" s="1"/>
  <c r="D18" i="1"/>
  <c r="AB18" i="1" s="1"/>
  <c r="D242" i="1"/>
  <c r="AB242" i="1" s="1"/>
  <c r="D14" i="1" l="1"/>
  <c r="AB14" i="1" s="1"/>
  <c r="D36" i="1"/>
  <c r="AB36" i="1" s="1"/>
  <c r="E4" i="1" l="1"/>
  <c r="E275" i="1" s="1"/>
  <c r="E385" i="1" s="1"/>
  <c r="D4" i="1"/>
  <c r="AB4" i="1" s="1"/>
  <c r="D275" i="1" l="1"/>
  <c r="AB275" i="1" s="1"/>
  <c r="D385" i="1" l="1"/>
  <c r="AB385" i="1" s="1"/>
  <c r="D279" i="1"/>
  <c r="AB279" i="1" s="1"/>
  <c r="D389" i="1" l="1"/>
  <c r="AB389" i="1" s="1"/>
</calcChain>
</file>

<file path=xl/sharedStrings.xml><?xml version="1.0" encoding="utf-8"?>
<sst xmlns="http://schemas.openxmlformats.org/spreadsheetml/2006/main" count="766" uniqueCount="529">
  <si>
    <t>wyróżnienie prac</t>
  </si>
  <si>
    <t>I.</t>
  </si>
  <si>
    <t xml:space="preserve">ROBOTY BUDOWLANE  </t>
  </si>
  <si>
    <t xml:space="preserve">ROBOTY PRZYGOTOWAWCZE ( w tym np. wyburzenia, wycinka drzew )  </t>
  </si>
  <si>
    <t>1.</t>
  </si>
  <si>
    <t xml:space="preserve"> RAZEM STAN "ZEROWY" w tym: </t>
  </si>
  <si>
    <t>Roboty ziemne</t>
  </si>
  <si>
    <t>Fundamenty, podłoża, ściany podziemia, strop nad podziemiem i inne elementy konstrukcyjne , izolacje poziome i pionowe</t>
  </si>
  <si>
    <t>3.</t>
  </si>
  <si>
    <t>Inne roboty  np. ściany oporowe,</t>
  </si>
  <si>
    <t xml:space="preserve">RAZEM STAN "SUROWY" w tym: </t>
  </si>
  <si>
    <t>Konstrukcja nośna budynku, wypełnienia</t>
  </si>
  <si>
    <t xml:space="preserve">Dach : konstrukcja, izolacje, pokrycie dachu, obróbki blacharskie </t>
  </si>
  <si>
    <t>4.</t>
  </si>
  <si>
    <t>Okna i drzwi zewnętrzne, nawiewniki, bramy garażowe</t>
  </si>
  <si>
    <t>5.</t>
  </si>
  <si>
    <t>Inne</t>
  </si>
  <si>
    <t xml:space="preserve">RAZEM ROBOTY STANU "WYKOŃCZENIOWEGO" WEWNĘTRZNEGO w tym: </t>
  </si>
  <si>
    <t xml:space="preserve">Tynki, oblicowania, malowanie ścian </t>
  </si>
  <si>
    <t>2.</t>
  </si>
  <si>
    <t>Podłoża betonowe, izolacje poziome, wylewki, posadzki</t>
  </si>
  <si>
    <t>Stolarka drzwiowa wewnętrzna, ościeżnice</t>
  </si>
  <si>
    <t>Elementy ślusarkie</t>
  </si>
  <si>
    <t>Inne roboty wewnętrzne</t>
  </si>
  <si>
    <t>Urządzenia - dźwigi osobowe</t>
  </si>
  <si>
    <t xml:space="preserve">RAZEM ROBOTY STANU "WYKOŃCZENIOWEGO" ZEWNĘTRZNEGO w tym: </t>
  </si>
  <si>
    <t>Elewacje</t>
  </si>
  <si>
    <t>Różne roboty zewnętrzne</t>
  </si>
  <si>
    <t xml:space="preserve">RAZEM ROBOTY INSTALACJI WEWNĘTRZNYCH w tym: </t>
  </si>
  <si>
    <t xml:space="preserve">Instalacje elektryczne  wraz z montażem osprzętu  </t>
  </si>
  <si>
    <t>Wentylacja</t>
  </si>
  <si>
    <t>Instalacja oddymiania garażu z urządzeniami</t>
  </si>
  <si>
    <t>Inne instalacje</t>
  </si>
  <si>
    <t>6.</t>
  </si>
  <si>
    <t xml:space="preserve">Urządzenia i wyposażenie </t>
  </si>
  <si>
    <t>II.</t>
  </si>
  <si>
    <t xml:space="preserve">UZBROJENIE TERENU </t>
  </si>
  <si>
    <t xml:space="preserve">PRZYŁĄCZA TECHNICZNE w tym: </t>
  </si>
  <si>
    <t>Przyłącza obiektu do sieci : wodociągowej, kanalizacyjnej, deszczowej, ciepłowniczej, elektrycznej</t>
  </si>
  <si>
    <t>Urządzenia i obiekty  np. przepompownie,</t>
  </si>
  <si>
    <t>Lokalne sieci zewnętrzne</t>
  </si>
  <si>
    <t>sieci osiedlowe :kanalizacja sanitarna, deszczowa, co.  i  inne</t>
  </si>
  <si>
    <t>III.</t>
  </si>
  <si>
    <t xml:space="preserve">URZĄDZENIE TERENU w tym: </t>
  </si>
  <si>
    <t>Ukształtowanie terenu, zieleń, mała architektura</t>
  </si>
  <si>
    <t>Oświetlenie terenu</t>
  </si>
  <si>
    <t>IV.</t>
  </si>
  <si>
    <t xml:space="preserve">KOSZT CAŁKOWITY NETTO ZADANIE 1 </t>
  </si>
  <si>
    <t>V.</t>
  </si>
  <si>
    <t xml:space="preserve">Podatek od towarów i usług VAT (od poz. IV) </t>
  </si>
  <si>
    <t>VI.</t>
  </si>
  <si>
    <t>2.1</t>
  </si>
  <si>
    <t>2.2</t>
  </si>
  <si>
    <t>2.3</t>
  </si>
  <si>
    <t>2.4</t>
  </si>
  <si>
    <t>2.5</t>
  </si>
  <si>
    <t>2.6</t>
  </si>
  <si>
    <t>Przygotowanie terenu (niwelacja, rozbiórka, wycinka drzew)</t>
  </si>
  <si>
    <t>Usunięcie kolizji</t>
  </si>
  <si>
    <t>1.1</t>
  </si>
  <si>
    <t>2.7</t>
  </si>
  <si>
    <t>2.8</t>
  </si>
  <si>
    <t>schody + spoczniki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</si>
  <si>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</si>
  <si>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</si>
  <si>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</si>
  <si>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</si>
  <si>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</si>
  <si>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</si>
  <si>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</si>
  <si>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</si>
  <si>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</si>
  <si>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</si>
  <si>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</si>
  <si>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Dach - konstrukcja</t>
  </si>
  <si>
    <t>3.1</t>
  </si>
  <si>
    <t>3.2</t>
  </si>
  <si>
    <t>3.3</t>
  </si>
  <si>
    <t>3.4</t>
  </si>
  <si>
    <t>3.5</t>
  </si>
  <si>
    <t>3.6</t>
  </si>
  <si>
    <t>4.1</t>
  </si>
  <si>
    <t>brama garażowa</t>
  </si>
  <si>
    <t>4.2</t>
  </si>
  <si>
    <t>4.3</t>
  </si>
  <si>
    <t>4.4</t>
  </si>
  <si>
    <t>4.5</t>
  </si>
  <si>
    <t>tynki - parter</t>
  </si>
  <si>
    <t>tynki - I piętro</t>
  </si>
  <si>
    <t>tynki - II piętro</t>
  </si>
  <si>
    <t>tynki - III piętro</t>
  </si>
  <si>
    <t>1.1.1</t>
  </si>
  <si>
    <t>1.1.2</t>
  </si>
  <si>
    <t>1.1.3</t>
  </si>
  <si>
    <t>1.1.4</t>
  </si>
  <si>
    <t>1.1.5</t>
  </si>
  <si>
    <t>1.2.1</t>
  </si>
  <si>
    <t>roboty malarskie - parter</t>
  </si>
  <si>
    <t>roboty malarskie - I piętro</t>
  </si>
  <si>
    <t>roboty malarskie - II piętro</t>
  </si>
  <si>
    <t>roboty malarskie - III piętro</t>
  </si>
  <si>
    <t>roboty malarskie - IV piętro</t>
  </si>
  <si>
    <t>1.2.2</t>
  </si>
  <si>
    <t>1.2.3</t>
  </si>
  <si>
    <t>1.2.4</t>
  </si>
  <si>
    <t>1.2.5</t>
  </si>
  <si>
    <t>płytki ścienne ceramiczne</t>
  </si>
  <si>
    <t>tynki i oblicowania</t>
  </si>
  <si>
    <t>płytki ścienne klinkierowe</t>
  </si>
  <si>
    <t>obudowy z kompozytu aluminowego</t>
  </si>
  <si>
    <t>izolacje, wylewki</t>
  </si>
  <si>
    <t>izolacje, wylewki - parter</t>
  </si>
  <si>
    <t>izolacje, wylewki - I piętro</t>
  </si>
  <si>
    <t>izolacje, wylewki - II piętro</t>
  </si>
  <si>
    <t>2.1.1</t>
  </si>
  <si>
    <t>2.1.2</t>
  </si>
  <si>
    <t>2.1.3</t>
  </si>
  <si>
    <t>2.1.4</t>
  </si>
  <si>
    <t>2.1.5</t>
  </si>
  <si>
    <t>izolacje, wylewki - III piętro</t>
  </si>
  <si>
    <t>izolacje, wylewki - IV piętro</t>
  </si>
  <si>
    <t>2.1.6</t>
  </si>
  <si>
    <t>posadzki - warstwa wykończeniowa</t>
  </si>
  <si>
    <t>płytki ceramiczne</t>
  </si>
  <si>
    <t>panele podłogowe</t>
  </si>
  <si>
    <t>2.2.1</t>
  </si>
  <si>
    <t>2.2.2</t>
  </si>
  <si>
    <t>2.2.3</t>
  </si>
  <si>
    <t>2.2.4</t>
  </si>
  <si>
    <t>2.2.5</t>
  </si>
  <si>
    <t>2.2.6</t>
  </si>
  <si>
    <t>elementy kowalsko - ślusarskie: wyłazy dachowe+drabinki oraz inne wewnętrzne</t>
  </si>
  <si>
    <t>5.1</t>
  </si>
  <si>
    <t>5.2</t>
  </si>
  <si>
    <t>5.3</t>
  </si>
  <si>
    <t>5.4</t>
  </si>
  <si>
    <t>skrzynki pocztowe, wycieraczki, ograniczniki drzwi, gabloty i tablice ogłoszeń, wieszaki/stojaki rowerowe, inne</t>
  </si>
  <si>
    <t>elewacje - styropian, klej+siatka</t>
  </si>
  <si>
    <t>balkony wraz z balustradami i przegrodami</t>
  </si>
  <si>
    <t>Instalacje teletechniczne wraz z montażem osprzętu</t>
  </si>
  <si>
    <t>instalacje elektryczne (linia kablowa, trasy kablowe, WLZ)</t>
  </si>
  <si>
    <t>instalacja fotowoltaiki wraz z panelami fotowoltaiki i falownikiem</t>
  </si>
  <si>
    <t>instalacja odgromowa i połączeń wyrównawczych</t>
  </si>
  <si>
    <t>uruchomienia, rozruchy, pomiary</t>
  </si>
  <si>
    <t>instalacja telefoniczna z gniazdami</t>
  </si>
  <si>
    <t>instalacja RTV (kablowa, naziemna, satelitarna) z gniazdami</t>
  </si>
  <si>
    <t>instalacja domofonowa z urządzeniami</t>
  </si>
  <si>
    <t>instalacja komputerowa z gniazdami</t>
  </si>
  <si>
    <t>szafki teletechniczne</t>
  </si>
  <si>
    <t>2.9</t>
  </si>
  <si>
    <t>szafa Rack z wyposażeniem</t>
  </si>
  <si>
    <t>3.7</t>
  </si>
  <si>
    <t>instalacja zimnej, ciepłej wody i cyrkulacji</t>
  </si>
  <si>
    <t>instalacja kanalizacji sanitarnej</t>
  </si>
  <si>
    <t>instalacja kanalizacji deszczowej</t>
  </si>
  <si>
    <t>próby, regulacje, pomiary, badania wody</t>
  </si>
  <si>
    <t>4.6</t>
  </si>
  <si>
    <t>kanały wentylacyjne, izolacje</t>
  </si>
  <si>
    <t>klapy ppoż</t>
  </si>
  <si>
    <t>kurtyny powietrza</t>
  </si>
  <si>
    <t>7.</t>
  </si>
  <si>
    <t>biały montaż - urządzenia sanitarne w łazienkach i pomieszczeniach wc, sanitariatach, pomieszczeniach socjalnych</t>
  </si>
  <si>
    <t>zlew z baterią na szafce (korpus)</t>
  </si>
  <si>
    <t>kuchenki elektryczne z płytą ceramiczną i piekarnikiem</t>
  </si>
  <si>
    <t>zestaw hydroforowy</t>
  </si>
  <si>
    <t>3.8</t>
  </si>
  <si>
    <t>miejsca postojowe</t>
  </si>
  <si>
    <t>przyłącze wodociągowe</t>
  </si>
  <si>
    <t>przyłącze kanalizacji sanitarnej</t>
  </si>
  <si>
    <t>przyłącze kanalizacji deszczowej</t>
  </si>
  <si>
    <t>Ukształtowanie terenu - roboty ziemne, plantowanie</t>
  </si>
  <si>
    <t>trawniki</t>
  </si>
  <si>
    <t>nasadzenia</t>
  </si>
  <si>
    <t>mała architektura</t>
  </si>
  <si>
    <t>stojaki na rowery</t>
  </si>
  <si>
    <t>2.4.1</t>
  </si>
  <si>
    <t>plac zabaw</t>
  </si>
  <si>
    <t>2.4.2</t>
  </si>
  <si>
    <t>2.4.3</t>
  </si>
  <si>
    <t>2.4.5</t>
  </si>
  <si>
    <t>2.4.6</t>
  </si>
  <si>
    <t>tablice i inne</t>
  </si>
  <si>
    <t xml:space="preserve">KOSZT CAŁKOWITY BRUTTO ZADANIE 1 </t>
  </si>
  <si>
    <t>siłownia</t>
  </si>
  <si>
    <t>separator tłuszczu</t>
  </si>
  <si>
    <t>3.9</t>
  </si>
  <si>
    <t>ZADANIE NR 1 - Zabudowy mieszkaniowa wielorodzinna na dz. nr 5/5 i 5/2, AM-17, obręb Brochów</t>
  </si>
  <si>
    <t>na terenie inwestycji</t>
  </si>
  <si>
    <t>na terenie innych działek</t>
  </si>
  <si>
    <t>2.3.1</t>
  </si>
  <si>
    <t>2.3.2</t>
  </si>
  <si>
    <t>stawka podatku VAT</t>
  </si>
  <si>
    <t>Koszt robót 
netto</t>
  </si>
  <si>
    <t>podatek VAT</t>
  </si>
  <si>
    <t>VII.</t>
  </si>
  <si>
    <t>KOSZT CAŁKOWITY NETTO ZADANIE 2</t>
  </si>
  <si>
    <t>VIII.</t>
  </si>
  <si>
    <t xml:space="preserve">Podatek od towarów i usług VAT (od poz. VII) </t>
  </si>
  <si>
    <t>IX</t>
  </si>
  <si>
    <t>KOSZT CAŁKOWITY BRUTTO ZADANIE 2</t>
  </si>
  <si>
    <t>sumuj</t>
  </si>
  <si>
    <t>X</t>
  </si>
  <si>
    <t>XI</t>
  </si>
  <si>
    <t>XII</t>
  </si>
  <si>
    <t>KOSZT CAŁKOWITY NETTO ZADANIE 3</t>
  </si>
  <si>
    <t xml:space="preserve">Podatek od towarów i usług VAT (od poz. X) </t>
  </si>
  <si>
    <t>KOSZT CAŁKOWITY BRUTTO ZADANIE 3</t>
  </si>
  <si>
    <t>KOSZT CAŁKOWITY NETTO ZADANIE 4</t>
  </si>
  <si>
    <t>KOSZT CAŁKOWITY BRUTTO ZADANIE 4</t>
  </si>
  <si>
    <t>XIII</t>
  </si>
  <si>
    <t xml:space="preserve">Podatek od towarów i usług VAT (od poz. XIII) </t>
  </si>
  <si>
    <t>XIV</t>
  </si>
  <si>
    <t>XV</t>
  </si>
  <si>
    <t>Wartość robót planowanych 
 w miesiącu 1</t>
  </si>
  <si>
    <t>Wartość robót planowanych 
 w miesiącu 2</t>
  </si>
  <si>
    <t>Wartość robót planowanych 
 w miesiącu 3</t>
  </si>
  <si>
    <t>Wartość robót planowanych 
 w miesiącu 4</t>
  </si>
  <si>
    <t>Wartość robót planowanych 
 w miesiącu 5</t>
  </si>
  <si>
    <t>Wartość robót planowanych 
 w miesiącu 6</t>
  </si>
  <si>
    <t>Wartość robót planowanych 
 w miesiącu 7</t>
  </si>
  <si>
    <t>Wartość robót planowanych 
 w miesiącu 8</t>
  </si>
  <si>
    <t>Wartość robót planowanych 
 w miesiącu 9</t>
  </si>
  <si>
    <t>Wartość robót planowanych 
 w miesiącu 10</t>
  </si>
  <si>
    <t>Wartość robót planowanych 
 w miesiącu 11</t>
  </si>
  <si>
    <t>Wartość robót planowanych 
 w miesiącu 12</t>
  </si>
  <si>
    <t>Wartość robót planowanych 
 w miesiącu 13</t>
  </si>
  <si>
    <t>Wartość robót planowanych 
 w miesiącu 14</t>
  </si>
  <si>
    <t>Wartość robót planowanych 
 w miesiącu 15</t>
  </si>
  <si>
    <t>Wartość robót planowanych 
 w miesiącu 16</t>
  </si>
  <si>
    <t>Wartość robót planowanych 
 w miesiącu 17</t>
  </si>
  <si>
    <t>Wartość robót planowanych 
 w miesiącu 18</t>
  </si>
  <si>
    <t>Wartość robót planowanych 
 w miesiącu 19</t>
  </si>
  <si>
    <t>Wartość robót planowanych 
 w miesiącu 20</t>
  </si>
  <si>
    <t>Wartość robót planowanych 
 w miesiącu 21</t>
  </si>
  <si>
    <t>Wartość robót planowanych 
 w miesiącu 22</t>
  </si>
  <si>
    <t>pozycja</t>
  </si>
  <si>
    <t>ZADANIE NR 4 
Przedszkole - wykonanie robót zgodnie z projektem aranżacji wnętrz</t>
  </si>
  <si>
    <t>ZADANIE NR 2 
Przebudowa układu drogowego i zagospodarowanie terenu działki nr 5/7, 
AM-17, obręb Brochów.</t>
  </si>
  <si>
    <t>ZADANIE NR 3
Budowa odcinka wodociągu w ulicy Pakistańskiej</t>
  </si>
  <si>
    <t>na działce nr 5/5</t>
  </si>
  <si>
    <t>na działce nr 5/6</t>
  </si>
  <si>
    <t>na działce nr 5/2</t>
  </si>
  <si>
    <t>Przebudowa sieci elektroenergetycznej</t>
  </si>
  <si>
    <t>Przebudowa sieci telekomunikacyjnej</t>
  </si>
  <si>
    <t xml:space="preserve">Likwidacja istniejących sieci i przyłączy </t>
  </si>
  <si>
    <t>zabezpieczenie wykopu</t>
  </si>
  <si>
    <t>pozostałe roboty ziemne</t>
  </si>
  <si>
    <t>2.10</t>
  </si>
  <si>
    <t>2.11</t>
  </si>
  <si>
    <t>2.12</t>
  </si>
  <si>
    <t>2.13</t>
  </si>
  <si>
    <t>2.14</t>
  </si>
  <si>
    <t>2.15</t>
  </si>
  <si>
    <t>2.16</t>
  </si>
  <si>
    <t>płyty fundamentowe</t>
  </si>
  <si>
    <t>ściany żelbetowe zewnętrzne kondygnacji podziemnej</t>
  </si>
  <si>
    <t>ściany żelbetowe i murowane wewnętrzne kondygnacji  podziemnej</t>
  </si>
  <si>
    <t>ściany zelbetowe zbiorników retrencyjnych</t>
  </si>
  <si>
    <t>ściany żelbetowe szachtów napowietrzających i inne zewnętrzne</t>
  </si>
  <si>
    <t>słupy, belki, podciągi, wieńce i inne elementy żelbetowe</t>
  </si>
  <si>
    <t>ściany szybów windowych i klatek schodowych</t>
  </si>
  <si>
    <t>strop nad częścią podziemną - konstrukcja</t>
  </si>
  <si>
    <t>izolacje fundamentów i ścian zewnętrznych podziemia</t>
  </si>
  <si>
    <t>izolacje stropu nad częścią podziemną</t>
  </si>
  <si>
    <t>Izolacje ścian w obrębie części podziemnej</t>
  </si>
  <si>
    <t>posadzki w pomieszczeniach w części podziemnej</t>
  </si>
  <si>
    <t xml:space="preserve">schody + spoczniki w części podziemnej </t>
  </si>
  <si>
    <t>pochylnia zjazdowa do garażu</t>
  </si>
  <si>
    <t>ściany nadziemia - parter</t>
  </si>
  <si>
    <t xml:space="preserve">ściany nadziemia - I piętro </t>
  </si>
  <si>
    <t xml:space="preserve">ściany nadziemia - II piętro </t>
  </si>
  <si>
    <t xml:space="preserve">ściany nadziemia - III piętro </t>
  </si>
  <si>
    <t xml:space="preserve">ściany nadziemia - IV piętro </t>
  </si>
  <si>
    <t>strop wraz z balkonami i loggiami nad parterem</t>
  </si>
  <si>
    <t>strop wraz z balkonami i loggami nad I piętrem</t>
  </si>
  <si>
    <t>strop wraz z balkonami i loggami nad II piętrem</t>
  </si>
  <si>
    <t>strop wraz z balkonami i loggami nad III piętrem</t>
  </si>
  <si>
    <t>Dach - izolacje, pokrycie, obróbki blacharskie</t>
  </si>
  <si>
    <t xml:space="preserve">Dach - zielony dach - warstwy drenażowe </t>
  </si>
  <si>
    <t>Dach - zielony dach - substrat roślinny</t>
  </si>
  <si>
    <t>Ścianki działowe, izolacje, obudowy</t>
  </si>
  <si>
    <t>ściany działowe - parter</t>
  </si>
  <si>
    <t>ściany działowe- I piętro</t>
  </si>
  <si>
    <t>ściany działowe- III piętro</t>
  </si>
  <si>
    <t>ściany działowe - II piętro</t>
  </si>
  <si>
    <t>ściany działowe - IV piętro</t>
  </si>
  <si>
    <t>izolacje ścian wewnętrznych i obudowy</t>
  </si>
  <si>
    <t>ściany szybów windowych i klatek schodowych, izolacje</t>
  </si>
  <si>
    <t>Stolarka okienna, drzwiowa, witryny, szyldy reklamowe, parapety, nawietrzaki - lokale usługowe</t>
  </si>
  <si>
    <t xml:space="preserve">Stolarka drzwiowa zewnętrzna do klatek schodowych </t>
  </si>
  <si>
    <t>Stolarka drzwiowa zewnętrza do innych pomieszczeń</t>
  </si>
  <si>
    <t>Stolarka okienna w tym parapety, nawietrzaki - piętro 1-4</t>
  </si>
  <si>
    <t>tynki - IV piętro</t>
  </si>
  <si>
    <t>1.1.6</t>
  </si>
  <si>
    <t>tynki - podziemie</t>
  </si>
  <si>
    <t>roboty malarskie - podziemie</t>
  </si>
  <si>
    <t>1.2.6</t>
  </si>
  <si>
    <t>roboty malarskie, okładziny</t>
  </si>
  <si>
    <t>oznakowania, identyfikacja wizulana w garażu (miejsca postojowe, numeracja, oznaczenia słupów itp.)</t>
  </si>
  <si>
    <t>panele ścienne przy drzwiach wejściowych wewnętrznych</t>
  </si>
  <si>
    <t>identyfikacja wizualna na klatkch schodowych</t>
  </si>
  <si>
    <t>płytki gresowe - garaż</t>
  </si>
  <si>
    <t>płytki gresowe - kondygnacje nadziemne</t>
  </si>
  <si>
    <t>drzwi wewnętrzne w klatkach schodowych</t>
  </si>
  <si>
    <t>drzwi wewnętrzne wejściowe do lokali mieszkalnych (ościeżnice, skrzydła drzwiowe, okucia, progi itp.)</t>
  </si>
  <si>
    <t>drzwi wewnętrzne do pomieszczeń wspólnych: technicznych, porządkowych, magaznowych wózkowni, rowerowni, pomieszczeń na odpady (ościeżnice, skrzydła drzwiowe, okucia i itp..)</t>
  </si>
  <si>
    <t>drzwi wewnętrzne w lokalach usługowych (ościeżnice, skrzydła drzwiowe, okucia, progi itp.)</t>
  </si>
  <si>
    <t>drzwi wewnątrzlokalowe (ościeżnice, skrzydła drzwiowe, okucia, progi itp.)</t>
  </si>
  <si>
    <t>elementy kowalsko - ślusarskie: balustrady klatek schodowych, bramki antypaniczne</t>
  </si>
  <si>
    <t>maszty antenowe</t>
  </si>
  <si>
    <t>konstrukcje wsporcze pod centrale wentylacyjne, wentylatory oddymiające</t>
  </si>
  <si>
    <t>elewacje - tynk, płytki klinkierowe, okładzina z płyt hpl</t>
  </si>
  <si>
    <t>odboje i inne elementy wyposażenia garażu</t>
  </si>
  <si>
    <t>klucze, breloki, piloty do bram</t>
  </si>
  <si>
    <t>elementy odwodnienia na terenie</t>
  </si>
  <si>
    <t>sufity podwieszane (wejścia do klatek, przejścia bramowe)</t>
  </si>
  <si>
    <t>różne elementy zewnętrzne - strefa wejściowa, uchwyty na flagi, loga, numery administracyjne, tablice, systemy asekuracyjne, podpory na pnącza.</t>
  </si>
  <si>
    <t>instalacje w mieszkaniach, częściach wspólnych</t>
  </si>
  <si>
    <t>instalacje w lokalach usługowych</t>
  </si>
  <si>
    <t>osprzęt elektryczne w mieszkaniach i częściach wspólnych</t>
  </si>
  <si>
    <t>osprzęt elektryczny w usługach</t>
  </si>
  <si>
    <t>instalacje oświetlenia awaryjnego</t>
  </si>
  <si>
    <t>rozdzielnice główne</t>
  </si>
  <si>
    <t>rozdzielnice lokalne - mieszkania i usługi</t>
  </si>
  <si>
    <t>instalacja uziemienia</t>
  </si>
  <si>
    <t>instalacje odbiornków siłowych pożarowych (zasialnie p.poż, ODD, rozdzielnice wentylacji, pompowni, SSP, rozdzielnice wentylacji garażu RWG, brama wjazdowa, węzeł cieplny itp.)</t>
  </si>
  <si>
    <t>Rozdzielnice, osprzęt na potrzeby rozbudowy sieci punktów ładowania pojazdów elektrycznych.</t>
  </si>
  <si>
    <t>kable grzejne</t>
  </si>
  <si>
    <t>system automatyki pożaru i oddymiania</t>
  </si>
  <si>
    <t>autonomiczne czujki dymu w lokalach mieszkalnych</t>
  </si>
  <si>
    <t>system monitoringu wizyjnego</t>
  </si>
  <si>
    <t>system przywoławczy dla osób z niepełnosprawnością</t>
  </si>
  <si>
    <t>system kontroli dostępu, system sygnalizacji włamania i napadu - przedszkole</t>
  </si>
  <si>
    <t>system audio wideo, system nagłośnienia - przedszkole</t>
  </si>
  <si>
    <t>Instalacje wod.-kan., co wraz z montażem osprzętu</t>
  </si>
  <si>
    <t>3.10</t>
  </si>
  <si>
    <t>3.11</t>
  </si>
  <si>
    <t>3.12</t>
  </si>
  <si>
    <t>wodomierze</t>
  </si>
  <si>
    <t>instalacja hydrantowa wraz ze skrzynkami hydrantowymi</t>
  </si>
  <si>
    <t>odwodnienia liniowe</t>
  </si>
  <si>
    <t>separator ropopochodny</t>
  </si>
  <si>
    <t>instalacja podciśnieniowego odwodnienia dachu wraz z wpustami</t>
  </si>
  <si>
    <t>instalacja wody deszczowej</t>
  </si>
  <si>
    <t>centrale deszczowe, pompy przelewu awaryjnego i rezerwowe wraz z automatyką</t>
  </si>
  <si>
    <t>próby, regulacje, pomiary</t>
  </si>
  <si>
    <t>Instalacej, co i ct</t>
  </si>
  <si>
    <t>instalacja centralnego ogrzewania wraz z izolacją</t>
  </si>
  <si>
    <t>zawory odcinające, regulacyjne w garażu</t>
  </si>
  <si>
    <t>ciepłomierze</t>
  </si>
  <si>
    <t>instalacja centralnego ogrzewania - grzejniki wodne, grzejniki elektryczne wraz z osprzętem</t>
  </si>
  <si>
    <t>instalacja ciepła technologicznego z urządzeniami i zespołem pompowo - regulacyjnym</t>
  </si>
  <si>
    <t>5.5</t>
  </si>
  <si>
    <t>5.6</t>
  </si>
  <si>
    <t>6.1</t>
  </si>
  <si>
    <t>Wentylacja mieszkań</t>
  </si>
  <si>
    <t>6.1.1</t>
  </si>
  <si>
    <t>6.1.2</t>
  </si>
  <si>
    <t>wentylatory wraz z osprzętem, regulatory, tłumiki</t>
  </si>
  <si>
    <t>6.1.3</t>
  </si>
  <si>
    <t>kratki wentylacyjne, zawory zwrotne, czerpnie, wyrzutnie</t>
  </si>
  <si>
    <t>6.2</t>
  </si>
  <si>
    <t>Wentylacja parteru</t>
  </si>
  <si>
    <t>6.2.1</t>
  </si>
  <si>
    <t>6.2.2</t>
  </si>
  <si>
    <t>6.2.3</t>
  </si>
  <si>
    <t>6.2.4</t>
  </si>
  <si>
    <t>kratki wentylacyjne, skrzynki rozprężne, zawory zwrotne, czerpnie, wyrzutnie</t>
  </si>
  <si>
    <t>6.2.5</t>
  </si>
  <si>
    <t>6.3</t>
  </si>
  <si>
    <t>wentylacja garażu</t>
  </si>
  <si>
    <t>6.3.1</t>
  </si>
  <si>
    <t>6.3.2</t>
  </si>
  <si>
    <t>6.3.3</t>
  </si>
  <si>
    <t>6.3.4</t>
  </si>
  <si>
    <t>6.3.5</t>
  </si>
  <si>
    <t>6.3.6</t>
  </si>
  <si>
    <t>czujniki CO i LPG, tablice ostrzegawcze</t>
  </si>
  <si>
    <t>6.4</t>
  </si>
  <si>
    <t>6.5</t>
  </si>
  <si>
    <t>6.5.1</t>
  </si>
  <si>
    <t>kanały oddymiające</t>
  </si>
  <si>
    <t>6.5.2</t>
  </si>
  <si>
    <t>wentylatory oddymiające</t>
  </si>
  <si>
    <t>6.5.3</t>
  </si>
  <si>
    <t>wentylatory strumieniowe</t>
  </si>
  <si>
    <t>6.5.4</t>
  </si>
  <si>
    <t>centrala sterująca oddymianiem</t>
  </si>
  <si>
    <t>6.5.5</t>
  </si>
  <si>
    <t>klapy p.poż oddymiające</t>
  </si>
  <si>
    <t>6.5.6</t>
  </si>
  <si>
    <t>zabudowa kanałów oddymiających</t>
  </si>
  <si>
    <t>6.5.7</t>
  </si>
  <si>
    <t xml:space="preserve">uruchomienia, rozruchy, pomiary, testy oddymiania, </t>
  </si>
  <si>
    <t>6.6</t>
  </si>
  <si>
    <t>instalacje freonowe</t>
  </si>
  <si>
    <t>instalacja dystrybucji powietrza - kanały, nawiewniki</t>
  </si>
  <si>
    <t>urządzenia</t>
  </si>
  <si>
    <t xml:space="preserve">uruchomienia, rozruchy, pomiary </t>
  </si>
  <si>
    <t>instalacja klimatyzacji z urządzeniami w przedszkolu</t>
  </si>
  <si>
    <t>instalacja klimatyzacji z urządzeniami w bibliotece</t>
  </si>
  <si>
    <t>6.6.1</t>
  </si>
  <si>
    <t>6.7</t>
  </si>
  <si>
    <t>6.6.2</t>
  </si>
  <si>
    <t>6.6.3</t>
  </si>
  <si>
    <t>6.6.4</t>
  </si>
  <si>
    <t>6.7.1</t>
  </si>
  <si>
    <t>6.7.2</t>
  </si>
  <si>
    <t>6.7.3</t>
  </si>
  <si>
    <t>6.7.4</t>
  </si>
  <si>
    <t>8.</t>
  </si>
  <si>
    <t>8.1</t>
  </si>
  <si>
    <t>8.2</t>
  </si>
  <si>
    <t>8.3</t>
  </si>
  <si>
    <t>instalacja do podlewania zieleni</t>
  </si>
  <si>
    <t>zewnętrzna instalacja kanalizacji deszczowej</t>
  </si>
  <si>
    <t>zewnętrzna instalacja kanalizacji sanitarnej</t>
  </si>
  <si>
    <t>Drogi, chodniki wewnątrzosiedlowe</t>
  </si>
  <si>
    <t>drogi, chodniki, powierzchnie utwardzone z ekokraty na dz. nr 5/5</t>
  </si>
  <si>
    <t>przedepty z ekokraty, powierczhnia utwardzona przed wejściami do lokali usługowych, dojścia do lokali usługowych na terenie dz nr 5/2 - skwer.</t>
  </si>
  <si>
    <t>zachowanie i pielęgnacja istniejącego drzewostanu na skwerze zieleni</t>
  </si>
  <si>
    <t>2.3.3</t>
  </si>
  <si>
    <t>ławki, kosze, strefa rekrecji</t>
  </si>
  <si>
    <t xml:space="preserve">1. </t>
  </si>
  <si>
    <t>Ulica Mościckiego - dz. nr 6, 5/7</t>
  </si>
  <si>
    <t>wycinka drzew i krzewów</t>
  </si>
  <si>
    <t>likwidacja istniejących kolidujących sieci i przyłączy</t>
  </si>
  <si>
    <t>roboty ziemne</t>
  </si>
  <si>
    <t>miejskie kanały technologiczne</t>
  </si>
  <si>
    <t>oświetlenie drogowe</t>
  </si>
  <si>
    <t>kanalizacja deszczowa (przykanaliki, wpusty, studzienki)</t>
  </si>
  <si>
    <t xml:space="preserve">jezdania </t>
  </si>
  <si>
    <t>przejście dla pieszych z przejazdem rowerowym, wyniesione przejście z najazdami, przejście dla pieszych z najazdami i przejazdem rowerowym</t>
  </si>
  <si>
    <t>zjazdy na teren inwestycji</t>
  </si>
  <si>
    <t xml:space="preserve">droga dla pieszych + przedepty </t>
  </si>
  <si>
    <t>nawierzchnia wzmocniona / nawierzchnia podwieszona</t>
  </si>
  <si>
    <t>droga dla rowerów</t>
  </si>
  <si>
    <t>1.13</t>
  </si>
  <si>
    <t>zieleń - trawniki, nasadzenia drzew i krzewów</t>
  </si>
  <si>
    <t>1.14</t>
  </si>
  <si>
    <t>przeniesienie stacji Wrocławskiego Roweru Miejskiego</t>
  </si>
  <si>
    <t>1.15</t>
  </si>
  <si>
    <t>Ulica Wietnamska - dz. nr 10, 5/3</t>
  </si>
  <si>
    <t xml:space="preserve">kanalizacja deszczowa </t>
  </si>
  <si>
    <t xml:space="preserve">jezdnia </t>
  </si>
  <si>
    <t>najazd na wyniesione przejście dla pieszych,</t>
  </si>
  <si>
    <t>zjazd na teren inwestycji</t>
  </si>
  <si>
    <t>droga dla pieszych</t>
  </si>
  <si>
    <t>organizacja ruchu docelowego (oznakowanie)</t>
  </si>
  <si>
    <t>Ulica Semaforowa - dz. nr 1</t>
  </si>
  <si>
    <t>najazd przejście dla pieszych,</t>
  </si>
  <si>
    <t>przejście dla pieszych z przejazdem rowerowym</t>
  </si>
  <si>
    <t>droga dla pieszych, nawirzchnia utwardzona</t>
  </si>
  <si>
    <t>Ulica Pakistańska - dz. nr 3 , 5/4</t>
  </si>
  <si>
    <t>likwidacja nieczynnego odcinka gazociągu w ulicy Pakistańskiej</t>
  </si>
  <si>
    <t>4.7</t>
  </si>
  <si>
    <t>4.8</t>
  </si>
  <si>
    <t>przepięcie sieci kanalizacji ogólnospławnej do istniejącego sięgacza kanalizacji sanitarnej</t>
  </si>
  <si>
    <t>4.9</t>
  </si>
  <si>
    <t>przebudowa sieci wodociągowej w pionie kolidującej z zaprojektowaną siecią kanalizacji deszczowej.</t>
  </si>
  <si>
    <t>4.10</t>
  </si>
  <si>
    <t>4.11</t>
  </si>
  <si>
    <t>przejście dla pieszych z najazdem</t>
  </si>
  <si>
    <t>4.12</t>
  </si>
  <si>
    <t>zjazd awaryjny</t>
  </si>
  <si>
    <t>4.13</t>
  </si>
  <si>
    <t>zjazd na teren dz. nr 2/2 (biedronka)</t>
  </si>
  <si>
    <t>4.14</t>
  </si>
  <si>
    <t>droga dla pieszych, nawierzchnia utwardzona</t>
  </si>
  <si>
    <t>4.15</t>
  </si>
  <si>
    <t>4.16</t>
  </si>
  <si>
    <t>Wyniesione skrzyżowanie ul. Wietnamskiej z ul. Pakistańska (dz. nr 3, 9, 10, 12/5) wraz z zagospodarowaniem części skweru na dz. nr  11.</t>
  </si>
  <si>
    <t>ściany działowe o podwyższonych właściwościach akustycznych, przedścianki akustyczne</t>
  </si>
  <si>
    <t>ściana mobilna przesuwna</t>
  </si>
  <si>
    <t>tynki cementowow wapienne maszynowe z domieszką włókna szklanego</t>
  </si>
  <si>
    <t>malowanie ścian, fototapety</t>
  </si>
  <si>
    <t>malowanie stref wejściowych do sal dydaktycznych</t>
  </si>
  <si>
    <t xml:space="preserve">izolacje przeciwwilgociowe w pomieszczeniach narażonych na działanie wilgoci </t>
  </si>
  <si>
    <t>okładzinny ścienne z płytek ceramicznych</t>
  </si>
  <si>
    <t>ścienne panele akustyczne</t>
  </si>
  <si>
    <t>lustra klejone do ściany</t>
  </si>
  <si>
    <t>zabezpieczenia narożników wszystkich słupów i ścian</t>
  </si>
  <si>
    <t>posadzki winylowe</t>
  </si>
  <si>
    <t>posadzki ceramiczne</t>
  </si>
  <si>
    <t>sufity akustyczny w salach dla dzieci, sufity podwieszane łatwo-zmywalne i dźwiękochłonne w pomieszczeniach kuchennych, sufity akustyczne perforowane, sufity kolorowe, haczyki na dekoracje.</t>
  </si>
  <si>
    <t>drzwi wewnętrzne wraz z okuciami i tabliczkami z nazwą i numerem pomieszczenia</t>
  </si>
  <si>
    <t>wycieraczki, listywy przypdłogowe</t>
  </si>
  <si>
    <t>obudowy grzejników, szafki hydrantowe</t>
  </si>
  <si>
    <t xml:space="preserve">logotypy i tablice </t>
  </si>
  <si>
    <t>betonowe prefabrykowane donice do hodowli ziół</t>
  </si>
  <si>
    <t>Toalety dla dzieci - armatura i przybory sanitarne, wydzielenia kabin ustępowych z systemowych ścianek działowych HPL, zamki, okucia.</t>
  </si>
  <si>
    <t>Toalety dla NPS i pozostałe toalety - armatura i przybory sanitarne, poręcze w toaletach dla NPS.</t>
  </si>
  <si>
    <t>konstrukcja wsporcza w sali wielofunkcyjnej do mocowania/podwieszania sprzętów do ćwiczeń, drabinki przedszkolne, siatka do wspinania, lustro klejenie do ściany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</si>
  <si>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</si>
  <si>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</si>
  <si>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</si>
  <si>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</si>
  <si>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</si>
  <si>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</si>
  <si>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</si>
  <si>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</si>
  <si>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</si>
  <si>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</si>
  <si>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</si>
  <si>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</si>
  <si>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</si>
  <si>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</si>
  <si>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</si>
  <si>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parapety, rolety i folia</t>
  </si>
  <si>
    <t>malowanie ścian farbą wodoodporną (powyżej płytek ściennych)</t>
  </si>
  <si>
    <t>XVI</t>
  </si>
  <si>
    <t>KOSZT CAŁKOWITY NETTO ZADANIE 1+2+3+4</t>
  </si>
  <si>
    <t>XVII</t>
  </si>
  <si>
    <t>Podatek od towarów i usług VAT</t>
  </si>
  <si>
    <t>KOSZT CAŁKOWITY BRUTTO ZADANIE 1+2+3+4</t>
  </si>
  <si>
    <t>XVIII</t>
  </si>
  <si>
    <t>przyłącze zasilania rezerwowego garażu</t>
  </si>
  <si>
    <t>przyłącze teletechniczne</t>
  </si>
  <si>
    <t>sprawdzenie</t>
  </si>
  <si>
    <t>wykopy, roboty ziemne,  odwodnienie, podsypki, przekładki z geowłókniny</t>
  </si>
  <si>
    <t>likwidacja istniejącego odcinka sieci wodociągowej</t>
  </si>
  <si>
    <t>ułożenie sieci wodociągowej 160 x 9,5 na odcinku od W1 do W11</t>
  </si>
  <si>
    <t xml:space="preserve">włączenie do istniejącej sieci wodociągowej  </t>
  </si>
  <si>
    <t>fundamenty pod hydrant i zasuwy</t>
  </si>
  <si>
    <t>hydrant DN80 wraz z zasuwami i skrzynką uliczną (W4-HP1)</t>
  </si>
  <si>
    <t xml:space="preserve">próby, badania, regulacje, </t>
  </si>
  <si>
    <t>zagęszczona obsypka, zasypka</t>
  </si>
  <si>
    <t>Zamawiający dopuszcza możliwość dodania lub wykreślenia pozycji przy uzgadnianiu HRF</t>
  </si>
  <si>
    <t>Wykonawca winien wypełnić kolumnę pn."stawka podatku VAT" oraz kolumny "wartość planowanych robót w miesiącu…"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</si>
</sst>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2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2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53">
    <xf numFmtId="0" fontId="0" fillId="0" borderId="0" xfId="0"/>
    <xf numFmtId="0" fontId="4" fillId="0" borderId="0" xfId="0" applyFont="1"/>
    <xf numFmtId="49" fontId="2" fillId="0" borderId="1" xfId="1" applyNumberFormat="1" applyFont="1" applyBorder="1" applyAlignment="1">
      <alignment horizontal="center" wrapText="1"/>
    </xf>
    <xf numFmtId="4" fontId="2" fillId="0" borderId="2" xfId="1" applyNumberFormat="1" applyFont="1" applyBorder="1" applyAlignment="1">
      <alignment wrapText="1"/>
    </xf>
    <xf numFmtId="4" fontId="2" fillId="10" borderId="2" xfId="1" applyNumberFormat="1" applyFont="1" applyFill="1" applyBorder="1" applyAlignment="1">
      <alignment wrapText="1"/>
    </xf>
    <xf numFmtId="0" fontId="4" fillId="0" borderId="3" xfId="0" applyFont="1" applyBorder="1"/>
    <xf numFmtId="49" fontId="2" fillId="10" borderId="1" xfId="1" applyNumberFormat="1" applyFont="1" applyFill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" fontId="2" fillId="0" borderId="2" xfId="1" applyNumberFormat="1" applyFont="1" applyBorder="1"/>
    <xf numFmtId="4" fontId="2" fillId="0" borderId="3" xfId="1" applyNumberFormat="1" applyFont="1" applyBorder="1" applyAlignment="1">
      <alignment wrapText="1"/>
    </xf>
    <xf numFmtId="49" fontId="5" fillId="7" borderId="1" xfId="1" applyNumberFormat="1" applyFont="1" applyFill="1" applyBorder="1" applyAlignment="1">
      <alignment horizontal="center"/>
    </xf>
    <xf numFmtId="4" fontId="5" fillId="7" borderId="2" xfId="1" applyNumberFormat="1" applyFont="1" applyFill="1" applyBorder="1" applyAlignment="1">
      <alignment wrapText="1"/>
    </xf>
    <xf numFmtId="49" fontId="2" fillId="8" borderId="1" xfId="1" applyNumberFormat="1" applyFont="1" applyFill="1" applyBorder="1" applyAlignment="1">
      <alignment horizontal="center"/>
    </xf>
    <xf numFmtId="0" fontId="5" fillId="8" borderId="2" xfId="1" applyFont="1" applyFill="1" applyBorder="1" applyAlignment="1">
      <alignment vertical="center" wrapText="1"/>
    </xf>
    <xf numFmtId="49" fontId="2" fillId="9" borderId="4" xfId="1" applyNumberFormat="1" applyFont="1" applyFill="1" applyBorder="1" applyAlignment="1">
      <alignment horizontal="center"/>
    </xf>
    <xf numFmtId="0" fontId="5" fillId="9" borderId="5" xfId="1" applyFont="1" applyFill="1" applyBorder="1" applyAlignment="1">
      <alignment wrapText="1"/>
    </xf>
    <xf numFmtId="49" fontId="2" fillId="11" borderId="1" xfId="1" applyNumberFormat="1" applyFont="1" applyFill="1" applyBorder="1" applyAlignment="1">
      <alignment horizontal="center"/>
    </xf>
    <xf numFmtId="4" fontId="2" fillId="11" borderId="2" xfId="1" applyNumberFormat="1" applyFont="1" applyFill="1" applyBorder="1" applyAlignment="1">
      <alignment wrapText="1"/>
    </xf>
    <xf numFmtId="9" fontId="2" fillId="0" borderId="2" xfId="1" applyNumberFormat="1" applyFont="1" applyBorder="1"/>
    <xf numFmtId="49" fontId="2" fillId="0" borderId="1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vertical="center"/>
    </xf>
    <xf numFmtId="0" fontId="7" fillId="0" borderId="0" xfId="0" applyFont="1"/>
    <xf numFmtId="0" fontId="4" fillId="0" borderId="3" xfId="0" applyFont="1" applyBorder="1" applyAlignment="1">
      <alignment wrapText="1"/>
    </xf>
    <xf numFmtId="0" fontId="4" fillId="0" borderId="2" xfId="0" applyFont="1" applyBorder="1"/>
    <xf numFmtId="49" fontId="5" fillId="8" borderId="1" xfId="1" applyNumberFormat="1" applyFont="1" applyFill="1" applyBorder="1" applyAlignment="1">
      <alignment horizontal="center"/>
    </xf>
    <xf numFmtId="4" fontId="5" fillId="8" borderId="2" xfId="1" applyNumberFormat="1" applyFont="1" applyFill="1" applyBorder="1" applyAlignment="1">
      <alignment wrapText="1"/>
    </xf>
    <xf numFmtId="49" fontId="2" fillId="7" borderId="1" xfId="1" applyNumberFormat="1" applyFont="1" applyFill="1" applyBorder="1" applyAlignment="1">
      <alignment horizontal="center"/>
    </xf>
    <xf numFmtId="9" fontId="2" fillId="10" borderId="2" xfId="1" applyNumberFormat="1" applyFont="1" applyFill="1" applyBorder="1" applyAlignment="1">
      <alignment horizontal="center" wrapText="1"/>
    </xf>
    <xf numFmtId="9" fontId="2" fillId="11" borderId="2" xfId="1" applyNumberFormat="1" applyFont="1" applyFill="1" applyBorder="1" applyAlignment="1">
      <alignment horizontal="center" wrapText="1"/>
    </xf>
    <xf numFmtId="9" fontId="2" fillId="0" borderId="2" xfId="1" applyNumberFormat="1" applyFont="1" applyBorder="1" applyAlignment="1" applyProtection="1">
      <alignment horizontal="center" wrapText="1"/>
      <protection locked="0"/>
    </xf>
    <xf numFmtId="9" fontId="2" fillId="0" borderId="3" xfId="1" applyNumberFormat="1" applyFont="1" applyBorder="1" applyAlignment="1" applyProtection="1">
      <alignment horizontal="center" wrapText="1"/>
      <protection locked="0"/>
    </xf>
    <xf numFmtId="9" fontId="2" fillId="0" borderId="3" xfId="1" applyNumberFormat="1" applyFont="1" applyBorder="1" applyAlignment="1" applyProtection="1">
      <alignment horizontal="center"/>
      <protection locked="0"/>
    </xf>
    <xf numFmtId="9" fontId="2" fillId="0" borderId="2" xfId="1" applyNumberFormat="1" applyFont="1" applyBorder="1" applyAlignment="1" applyProtection="1">
      <alignment horizontal="center"/>
      <protection locked="0"/>
    </xf>
    <xf numFmtId="9" fontId="2" fillId="0" borderId="2" xfId="1" applyNumberFormat="1" applyFont="1" applyBorder="1" applyAlignment="1" applyProtection="1">
      <alignment horizontal="center" vertical="center"/>
      <protection locked="0"/>
    </xf>
    <xf numFmtId="9" fontId="5" fillId="7" borderId="2" xfId="1" applyNumberFormat="1" applyFont="1" applyFill="1" applyBorder="1" applyAlignment="1">
      <alignment horizontal="left" wrapText="1"/>
    </xf>
    <xf numFmtId="0" fontId="5" fillId="7" borderId="2" xfId="1" applyFont="1" applyFill="1" applyBorder="1" applyAlignment="1">
      <alignment vertical="center" wrapText="1"/>
    </xf>
    <xf numFmtId="9" fontId="5" fillId="7" borderId="2" xfId="1" applyNumberFormat="1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/>
    </xf>
    <xf numFmtId="0" fontId="5" fillId="7" borderId="3" xfId="0" applyFont="1" applyFill="1" applyBorder="1"/>
    <xf numFmtId="9" fontId="5" fillId="7" borderId="3" xfId="0" applyNumberFormat="1" applyFont="1" applyFill="1" applyBorder="1" applyAlignment="1">
      <alignment horizontal="left"/>
    </xf>
    <xf numFmtId="0" fontId="5" fillId="7" borderId="6" xfId="0" applyFont="1" applyFill="1" applyBorder="1" applyAlignment="1">
      <alignment horizontal="center"/>
    </xf>
    <xf numFmtId="0" fontId="5" fillId="7" borderId="6" xfId="0" applyFont="1" applyFill="1" applyBorder="1"/>
    <xf numFmtId="49" fontId="5" fillId="6" borderId="1" xfId="1" applyNumberFormat="1" applyFont="1" applyFill="1" applyBorder="1" applyAlignment="1">
      <alignment horizontal="center"/>
    </xf>
    <xf numFmtId="4" fontId="5" fillId="6" borderId="2" xfId="1" applyNumberFormat="1" applyFont="1" applyFill="1" applyBorder="1" applyAlignment="1">
      <alignment wrapText="1"/>
    </xf>
    <xf numFmtId="3" fontId="2" fillId="10" borderId="1" xfId="1" applyNumberFormat="1" applyFont="1" applyFill="1" applyBorder="1" applyAlignment="1">
      <alignment horizontal="center" wrapText="1"/>
    </xf>
    <xf numFmtId="9" fontId="2" fillId="10" borderId="2" xfId="1" applyNumberFormat="1" applyFont="1" applyFill="1" applyBorder="1"/>
    <xf numFmtId="9" fontId="2" fillId="10" borderId="2" xfId="1" applyNumberFormat="1" applyFont="1" applyFill="1" applyBorder="1" applyAlignment="1">
      <alignment horizontal="center"/>
    </xf>
    <xf numFmtId="3" fontId="2" fillId="11" borderId="1" xfId="1" applyNumberFormat="1" applyFont="1" applyFill="1" applyBorder="1" applyAlignment="1">
      <alignment horizontal="center" wrapText="1"/>
    </xf>
    <xf numFmtId="9" fontId="2" fillId="11" borderId="2" xfId="1" applyNumberFormat="1" applyFont="1" applyFill="1" applyBorder="1"/>
    <xf numFmtId="9" fontId="2" fillId="11" borderId="2" xfId="1" applyNumberFormat="1" applyFont="1" applyFill="1" applyBorder="1" applyAlignment="1">
      <alignment horizontal="center"/>
    </xf>
    <xf numFmtId="3" fontId="5" fillId="6" borderId="1" xfId="1" applyNumberFormat="1" applyFont="1" applyFill="1" applyBorder="1" applyAlignment="1">
      <alignment wrapText="1"/>
    </xf>
    <xf numFmtId="4" fontId="2" fillId="0" borderId="3" xfId="1" applyNumberFormat="1" applyFont="1" applyBorder="1" applyAlignment="1">
      <alignment horizontal="center"/>
    </xf>
    <xf numFmtId="4" fontId="2" fillId="0" borderId="3" xfId="1" applyNumberFormat="1" applyFont="1" applyBorder="1" applyAlignment="1" applyProtection="1">
      <alignment horizontal="center"/>
      <protection locked="0"/>
    </xf>
    <xf numFmtId="4" fontId="2" fillId="10" borderId="3" xfId="1" applyNumberFormat="1" applyFont="1" applyFill="1" applyBorder="1" applyAlignment="1">
      <alignment horizontal="center"/>
    </xf>
    <xf numFmtId="4" fontId="5" fillId="6" borderId="3" xfId="1" applyNumberFormat="1" applyFont="1" applyFill="1" applyBorder="1" applyAlignment="1">
      <alignment horizontal="center"/>
    </xf>
    <xf numFmtId="4" fontId="5" fillId="6" borderId="3" xfId="1" applyNumberFormat="1" applyFont="1" applyFill="1" applyBorder="1" applyAlignment="1">
      <alignment horizontal="center" wrapText="1"/>
    </xf>
    <xf numFmtId="4" fontId="2" fillId="10" borderId="3" xfId="1" applyNumberFormat="1" applyFont="1" applyFill="1" applyBorder="1" applyAlignment="1">
      <alignment horizontal="center" wrapText="1"/>
    </xf>
    <xf numFmtId="4" fontId="2" fillId="11" borderId="3" xfId="1" applyNumberFormat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/>
      <protection locked="0"/>
    </xf>
    <xf numFmtId="10" fontId="2" fillId="0" borderId="3" xfId="1" applyNumberFormat="1" applyFont="1" applyBorder="1" applyAlignment="1" applyProtection="1">
      <alignment horizontal="center"/>
      <protection locked="0"/>
    </xf>
    <xf numFmtId="4" fontId="2" fillId="0" borderId="3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 applyProtection="1">
      <alignment horizontal="center" wrapText="1"/>
      <protection locked="0"/>
    </xf>
    <xf numFmtId="4" fontId="5" fillId="7" borderId="3" xfId="1" applyNumberFormat="1" applyFont="1" applyFill="1" applyBorder="1" applyAlignment="1">
      <alignment horizontal="center" wrapText="1"/>
    </xf>
    <xf numFmtId="4" fontId="5" fillId="10" borderId="3" xfId="1" applyNumberFormat="1" applyFont="1" applyFill="1" applyBorder="1" applyAlignment="1">
      <alignment horizontal="center" wrapText="1"/>
    </xf>
    <xf numFmtId="4" fontId="2" fillId="11" borderId="3" xfId="1" applyNumberFormat="1" applyFont="1" applyFill="1" applyBorder="1" applyAlignment="1" applyProtection="1">
      <alignment horizontal="center"/>
      <protection locked="0"/>
    </xf>
    <xf numFmtId="4" fontId="5" fillId="7" borderId="3" xfId="1" applyNumberFormat="1" applyFont="1" applyFill="1" applyBorder="1" applyAlignment="1">
      <alignment horizontal="center"/>
    </xf>
    <xf numFmtId="4" fontId="5" fillId="8" borderId="3" xfId="1" applyNumberFormat="1" applyFont="1" applyFill="1" applyBorder="1" applyAlignment="1">
      <alignment horizontal="center"/>
    </xf>
    <xf numFmtId="4" fontId="5" fillId="7" borderId="3" xfId="1" applyNumberFormat="1" applyFont="1" applyFill="1" applyBorder="1" applyAlignment="1">
      <alignment horizontal="center" vertical="center" wrapText="1"/>
    </xf>
    <xf numFmtId="4" fontId="5" fillId="8" borderId="3" xfId="1" applyNumberFormat="1" applyFont="1" applyFill="1" applyBorder="1" applyAlignment="1">
      <alignment horizontal="center" vertical="center" wrapText="1"/>
    </xf>
    <xf numFmtId="4" fontId="5" fillId="9" borderId="3" xfId="1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4" fontId="5" fillId="7" borderId="6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3" xfId="0" applyFont="1" applyBorder="1"/>
    <xf numFmtId="9" fontId="2" fillId="6" borderId="2" xfId="1" applyNumberFormat="1" applyFont="1" applyFill="1" applyBorder="1" applyAlignment="1">
      <alignment horizontal="center" wrapText="1"/>
    </xf>
    <xf numFmtId="9" fontId="2" fillId="7" borderId="2" xfId="1" applyNumberFormat="1" applyFont="1" applyFill="1" applyBorder="1" applyAlignment="1">
      <alignment horizontal="center" wrapText="1"/>
    </xf>
    <xf numFmtId="9" fontId="2" fillId="8" borderId="2" xfId="1" applyNumberFormat="1" applyFont="1" applyFill="1" applyBorder="1" applyAlignment="1">
      <alignment horizontal="center" wrapText="1"/>
    </xf>
    <xf numFmtId="9" fontId="2" fillId="7" borderId="2" xfId="1" applyNumberFormat="1" applyFont="1" applyFill="1" applyBorder="1" applyAlignment="1">
      <alignment horizontal="center" vertical="center" wrapText="1"/>
    </xf>
    <xf numFmtId="9" fontId="2" fillId="8" borderId="2" xfId="1" applyNumberFormat="1" applyFont="1" applyFill="1" applyBorder="1" applyAlignment="1">
      <alignment horizontal="center" vertical="center" wrapText="1"/>
    </xf>
    <xf numFmtId="9" fontId="2" fillId="9" borderId="5" xfId="1" applyNumberFormat="1" applyFont="1" applyFill="1" applyBorder="1" applyAlignment="1">
      <alignment horizontal="center" wrapText="1"/>
    </xf>
    <xf numFmtId="9" fontId="2" fillId="7" borderId="5" xfId="1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 applyProtection="1">
      <alignment horizontal="center"/>
      <protection locked="0"/>
    </xf>
    <xf numFmtId="9" fontId="2" fillId="0" borderId="3" xfId="0" applyNumberFormat="1" applyFont="1" applyBorder="1" applyAlignment="1" applyProtection="1">
      <alignment horizontal="center"/>
      <protection locked="0"/>
    </xf>
    <xf numFmtId="9" fontId="2" fillId="0" borderId="2" xfId="0" applyNumberFormat="1" applyFont="1" applyBorder="1" applyAlignment="1" applyProtection="1">
      <alignment horizontal="center" wrapText="1"/>
      <protection locked="0"/>
    </xf>
    <xf numFmtId="4" fontId="2" fillId="0" borderId="1" xfId="1" applyNumberFormat="1" applyFont="1" applyBorder="1" applyAlignment="1">
      <alignment horizontal="center"/>
    </xf>
    <xf numFmtId="9" fontId="2" fillId="11" borderId="3" xfId="1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4" fillId="11" borderId="3" xfId="0" applyFont="1" applyFill="1" applyBorder="1"/>
    <xf numFmtId="9" fontId="2" fillId="11" borderId="2" xfId="0" applyNumberFormat="1" applyFont="1" applyFill="1" applyBorder="1" applyAlignment="1" applyProtection="1">
      <alignment horizontal="center"/>
      <protection locked="0"/>
    </xf>
    <xf numFmtId="4" fontId="2" fillId="11" borderId="3" xfId="1" applyNumberFormat="1" applyFont="1" applyFill="1" applyBorder="1" applyAlignment="1">
      <alignment horizontal="center" wrapText="1"/>
    </xf>
    <xf numFmtId="4" fontId="2" fillId="0" borderId="1" xfId="1" applyNumberFormat="1" applyFont="1" applyBorder="1" applyAlignment="1">
      <alignment horizontal="center" wrapText="1"/>
    </xf>
    <xf numFmtId="49" fontId="2" fillId="0" borderId="1" xfId="1" quotePrefix="1" applyNumberFormat="1" applyFont="1" applyBorder="1" applyAlignment="1">
      <alignment horizontal="center"/>
    </xf>
    <xf numFmtId="0" fontId="2" fillId="0" borderId="0" xfId="0" applyFont="1"/>
    <xf numFmtId="9" fontId="2" fillId="10" borderId="3" xfId="1" applyNumberFormat="1" applyFont="1" applyFill="1" applyBorder="1" applyAlignment="1">
      <alignment horizontal="center" vertical="center" wrapText="1"/>
    </xf>
    <xf numFmtId="4" fontId="2" fillId="10" borderId="1" xfId="1" applyNumberFormat="1" applyFont="1" applyFill="1" applyBorder="1" applyAlignment="1">
      <alignment horizontal="center"/>
    </xf>
    <xf numFmtId="9" fontId="2" fillId="11" borderId="3" xfId="1" applyNumberFormat="1" applyFont="1" applyFill="1" applyBorder="1" applyAlignment="1">
      <alignment horizontal="center" vertical="center" wrapText="1"/>
    </xf>
    <xf numFmtId="4" fontId="2" fillId="11" borderId="1" xfId="1" applyNumberFormat="1" applyFont="1" applyFill="1" applyBorder="1" applyAlignment="1">
      <alignment horizontal="center"/>
    </xf>
    <xf numFmtId="0" fontId="2" fillId="0" borderId="2" xfId="0" applyFont="1" applyBorder="1"/>
    <xf numFmtId="0" fontId="2" fillId="11" borderId="3" xfId="0" applyFont="1" applyFill="1" applyBorder="1"/>
    <xf numFmtId="4" fontId="2" fillId="11" borderId="1" xfId="1" applyNumberFormat="1" applyFont="1" applyFill="1" applyBorder="1" applyAlignment="1">
      <alignment horizontal="center" wrapText="1"/>
    </xf>
    <xf numFmtId="0" fontId="4" fillId="10" borderId="3" xfId="0" applyFont="1" applyFill="1" applyBorder="1" applyAlignment="1">
      <alignment horizontal="center" vertical="center"/>
    </xf>
    <xf numFmtId="0" fontId="4" fillId="10" borderId="3" xfId="0" applyFont="1" applyFill="1" applyBorder="1"/>
    <xf numFmtId="49" fontId="4" fillId="0" borderId="3" xfId="0" applyNumberFormat="1" applyFont="1" applyBorder="1" applyAlignment="1">
      <alignment horizontal="center" vertical="center"/>
    </xf>
    <xf numFmtId="2" fontId="2" fillId="0" borderId="3" xfId="2" applyNumberFormat="1" applyFont="1" applyBorder="1" applyAlignment="1">
      <alignment horizontal="left" vertical="center" wrapText="1"/>
    </xf>
    <xf numFmtId="0" fontId="2" fillId="0" borderId="3" xfId="1" applyFont="1" applyBorder="1" applyAlignment="1">
      <alignment vertical="center" wrapText="1"/>
    </xf>
    <xf numFmtId="4" fontId="5" fillId="10" borderId="1" xfId="1" applyNumberFormat="1" applyFont="1" applyFill="1" applyBorder="1" applyAlignment="1">
      <alignment horizontal="center"/>
    </xf>
    <xf numFmtId="4" fontId="2" fillId="10" borderId="3" xfId="1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8" borderId="6" xfId="1" applyNumberFormat="1" applyFont="1" applyFill="1" applyBorder="1" applyAlignment="1">
      <alignment horizontal="center" vertical="center" wrapText="1"/>
    </xf>
    <xf numFmtId="4" fontId="5" fillId="7" borderId="3" xfId="0" applyNumberFormat="1" applyFont="1" applyFill="1" applyBorder="1" applyAlignment="1">
      <alignment horizontal="center"/>
    </xf>
    <xf numFmtId="4" fontId="5" fillId="7" borderId="6" xfId="0" applyNumberFormat="1" applyFont="1" applyFill="1" applyBorder="1" applyAlignment="1">
      <alignment horizontal="center"/>
    </xf>
    <xf numFmtId="0" fontId="9" fillId="8" borderId="3" xfId="0" applyFont="1" applyFill="1" applyBorder="1" applyAlignment="1">
      <alignment horizontal="center"/>
    </xf>
    <xf numFmtId="0" fontId="9" fillId="8" borderId="3" xfId="0" applyFont="1" applyFill="1" applyBorder="1"/>
    <xf numFmtId="9" fontId="5" fillId="8" borderId="6" xfId="1" applyNumberFormat="1" applyFont="1" applyFill="1" applyBorder="1" applyAlignment="1">
      <alignment horizontal="center" vertical="center" wrapText="1"/>
    </xf>
    <xf numFmtId="4" fontId="9" fillId="8" borderId="4" xfId="0" applyNumberFormat="1" applyFont="1" applyFill="1" applyBorder="1" applyAlignment="1">
      <alignment horizontal="center"/>
    </xf>
    <xf numFmtId="0" fontId="9" fillId="0" borderId="0" xfId="0" applyFont="1"/>
    <xf numFmtId="9" fontId="5" fillId="8" borderId="3" xfId="1" applyNumberFormat="1" applyFont="1" applyFill="1" applyBorder="1" applyAlignment="1">
      <alignment horizontal="center" vertical="center" wrapText="1"/>
    </xf>
    <xf numFmtId="4" fontId="9" fillId="8" borderId="1" xfId="0" applyNumberFormat="1" applyFont="1" applyFill="1" applyBorder="1" applyAlignment="1">
      <alignment horizontal="center"/>
    </xf>
    <xf numFmtId="9" fontId="9" fillId="8" borderId="3" xfId="0" applyNumberFormat="1" applyFont="1" applyFill="1" applyBorder="1" applyAlignment="1">
      <alignment horizontal="left"/>
    </xf>
    <xf numFmtId="0" fontId="2" fillId="0" borderId="2" xfId="1" applyFont="1" applyBorder="1" applyAlignment="1">
      <alignment vertical="center" wrapText="1"/>
    </xf>
    <xf numFmtId="9" fontId="2" fillId="10" borderId="3" xfId="1" applyNumberFormat="1" applyFont="1" applyFill="1" applyBorder="1" applyAlignment="1" applyProtection="1">
      <alignment horizontal="center" wrapText="1"/>
      <protection locked="0"/>
    </xf>
    <xf numFmtId="4" fontId="2" fillId="10" borderId="3" xfId="1" applyNumberFormat="1" applyFont="1" applyFill="1" applyBorder="1" applyAlignment="1" applyProtection="1">
      <alignment horizontal="center"/>
      <protection locked="0"/>
    </xf>
    <xf numFmtId="4" fontId="6" fillId="0" borderId="2" xfId="1" applyNumberFormat="1" applyFont="1" applyBorder="1" applyAlignment="1">
      <alignment wrapText="1"/>
    </xf>
    <xf numFmtId="0" fontId="6" fillId="0" borderId="0" xfId="0" applyFont="1"/>
    <xf numFmtId="4" fontId="6" fillId="0" borderId="3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2" fillId="10" borderId="3" xfId="1" applyNumberFormat="1" applyFont="1" applyFill="1" applyBorder="1" applyAlignment="1" applyProtection="1">
      <alignment horizontal="center" vertical="center" wrapText="1"/>
      <protection locked="0"/>
    </xf>
    <xf numFmtId="9" fontId="2" fillId="0" borderId="2" xfId="1" applyNumberFormat="1" applyFont="1" applyBorder="1" applyAlignment="1" applyProtection="1">
      <alignment horizontal="center" vertical="center" wrapText="1"/>
      <protection locked="0"/>
    </xf>
    <xf numFmtId="9" fontId="2" fillId="0" borderId="3" xfId="1" applyNumberFormat="1" applyFont="1" applyBorder="1" applyAlignment="1" applyProtection="1">
      <alignment horizontal="center" vertical="center" wrapText="1"/>
      <protection locked="0"/>
    </xf>
    <xf numFmtId="9" fontId="2" fillId="10" borderId="3" xfId="1" applyNumberFormat="1" applyFont="1" applyFill="1" applyBorder="1" applyAlignment="1" applyProtection="1">
      <alignment horizontal="center" vertical="center" wrapText="1"/>
      <protection locked="0"/>
    </xf>
    <xf numFmtId="4" fontId="2" fillId="5" borderId="3" xfId="1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3" fontId="5" fillId="3" borderId="2" xfId="1" applyNumberFormat="1" applyFont="1" applyFill="1" applyBorder="1" applyAlignment="1">
      <alignment vertical="center" wrapText="1"/>
    </xf>
    <xf numFmtId="9" fontId="2" fillId="3" borderId="2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/>
    </xf>
    <xf numFmtId="4" fontId="6" fillId="0" borderId="8" xfId="1" applyNumberFormat="1" applyFont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wrapText="1"/>
    </xf>
    <xf numFmtId="4" fontId="5" fillId="4" borderId="2" xfId="1" applyNumberFormat="1" applyFont="1" applyFill="1" applyBorder="1" applyAlignment="1">
      <alignment wrapText="1"/>
    </xf>
    <xf numFmtId="9" fontId="2" fillId="4" borderId="2" xfId="1" applyNumberFormat="1" applyFont="1" applyFill="1" applyBorder="1" applyAlignment="1">
      <alignment horizontal="center" wrapText="1"/>
    </xf>
    <xf numFmtId="4" fontId="2" fillId="4" borderId="3" xfId="1" applyNumberFormat="1" applyFont="1" applyFill="1" applyBorder="1" applyAlignment="1">
      <alignment horizontal="center"/>
    </xf>
    <xf numFmtId="49" fontId="5" fillId="5" borderId="1" xfId="1" applyNumberFormat="1" applyFont="1" applyFill="1" applyBorder="1" applyAlignment="1">
      <alignment horizontal="center"/>
    </xf>
    <xf numFmtId="4" fontId="5" fillId="5" borderId="2" xfId="1" applyNumberFormat="1" applyFont="1" applyFill="1" applyBorder="1" applyAlignment="1">
      <alignment wrapText="1"/>
    </xf>
    <xf numFmtId="9" fontId="2" fillId="5" borderId="2" xfId="1" applyNumberFormat="1" applyFont="1" applyFill="1" applyBorder="1" applyAlignment="1">
      <alignment horizontal="center" wrapText="1"/>
    </xf>
    <xf numFmtId="4" fontId="2" fillId="6" borderId="3" xfId="1" applyNumberFormat="1" applyFont="1" applyFill="1" applyBorder="1" applyAlignment="1">
      <alignment horizontal="center"/>
    </xf>
    <xf numFmtId="49" fontId="2" fillId="11" borderId="1" xfId="1" applyNumberFormat="1" applyFont="1" applyFill="1" applyBorder="1" applyAlignment="1">
      <alignment horizontal="center" wrapText="1"/>
    </xf>
    <xf numFmtId="49" fontId="2" fillId="10" borderId="1" xfId="1" applyNumberFormat="1" applyFont="1" applyFill="1" applyBorder="1" applyAlignment="1">
      <alignment horizontal="center" wrapText="1"/>
    </xf>
    <xf numFmtId="9" fontId="2" fillId="11" borderId="3" xfId="1" applyNumberFormat="1" applyFont="1" applyFill="1" applyBorder="1" applyAlignment="1">
      <alignment horizontal="center" wrapText="1"/>
    </xf>
    <xf numFmtId="0" fontId="10" fillId="0" borderId="0" xfId="0" applyFont="1"/>
    <xf numFmtId="0" fontId="6" fillId="0" borderId="3" xfId="0" applyFont="1" applyBorder="1" applyAlignment="1">
      <alignment wrapText="1"/>
    </xf>
  </cellXfs>
  <cellStyles count="3">
    <cellStyle name="Normalny" xfId="0" builtinId="0"/>
    <cellStyle name="Normalny 2" xfId="2" xr:uid="{E314447C-7B14-479D-9000-36E7184DBA79}"/>
    <cellStyle name="Normalny 3" xfId="1" xr:uid="{B305C908-B402-4681-A92D-04113A3EC686}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i val="0"/>
      </font>
      <alignment horizont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13" formatCode="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</font>
    </dxf>
    <dxf>
      <font>
        <i val="0"/>
      </font>
    </dxf>
    <dxf>
      <border outline="0">
        <bottom style="thin">
          <color indexed="64"/>
        </bottom>
      </border>
    </dxf>
    <dxf>
      <font>
        <i val="0"/>
      </font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5EA5F9-9628-4B6A-9248-893D36D8B042}" name="Tabela1" displayName="Tabela1" ref="A2:AB389" totalsRowShown="0" dataDxfId="29" headerRowBorderDxfId="30" tableBorderDxfId="28">
  <tableColumns count="28">
    <tableColumn id="1" xr3:uid="{79AAA88E-A817-4C84-BD6C-F3832F8B8748}" name="pozycja" dataDxfId="27"/>
    <tableColumn id="2" xr3:uid="{19595FE3-093F-4963-BC54-6194FC160F24}" name="wyróżnienie prac" dataDxfId="26"/>
    <tableColumn id="4" xr3:uid="{F9ED7645-146A-4CB7-A4AB-2FA79FA66C2B}" name="stawka podatku VAT" dataDxfId="25" dataCellStyle="Normalny 3"/>
    <tableColumn id="3" xr3:uid="{1CB32E33-49D0-42C0-A6DF-37E27AEFC545}" name="Koszt robót _x000a_netto" dataDxfId="24"/>
    <tableColumn id="25" xr3:uid="{0E0CD299-E156-4081-A4C2-746406427A1F}" name="podatek VAT" dataDxfId="23" dataCellStyle="Normalny 3">
      <calculatedColumnFormula>ROUND(Tabela1[[#This Row],[stawka podatku VAT]]*Tabela1[[#This Row],[Koszt robót 
netto]],2)</calculatedColumnFormula>
    </tableColumn>
    <tableColumn id="26" xr3:uid="{7FC769C4-61C0-47B2-8A37-EC9F9D13BBD9}" name="Wartość robót planowanych _x000a_ w miesiącu 1" dataDxfId="22" dataCellStyle="Normalny 3"/>
    <tableColumn id="27" xr3:uid="{37631958-C28A-4AED-A17B-CB54C60E5787}" name="Wartość robót planowanych _x000a_ w miesiącu 2" dataDxfId="21" dataCellStyle="Normalny 3"/>
    <tableColumn id="22" xr3:uid="{4A948A3E-92C2-4240-8652-0C8720E8C636}" name="Wartość robót planowanych _x000a_ w miesiącu 3" dataDxfId="20" dataCellStyle="Normalny 3"/>
    <tableColumn id="23" xr3:uid="{BAEEB968-364A-4164-A1E5-B265CE257B57}" name="Wartość robót planowanych _x000a_ w miesiącu 4" dataDxfId="19" dataCellStyle="Normalny 3"/>
    <tableColumn id="24" xr3:uid="{980B9E97-A86E-418A-BAB2-F5F4E3B8A373}" name="Wartość robót planowanych _x000a_ w miesiącu 5" dataDxfId="18" dataCellStyle="Normalny 3"/>
    <tableColumn id="19" xr3:uid="{46049FEF-147F-408E-93C5-F43D01ADB391}" name="Wartość robót planowanych _x000a_ w miesiącu 6" dataDxfId="17" dataCellStyle="Normalny 3"/>
    <tableColumn id="20" xr3:uid="{AAD2B667-F7D7-4E43-87B4-73B3063B4CA1}" name="Wartość robót planowanych _x000a_ w miesiącu 7" dataDxfId="16" dataCellStyle="Normalny 3"/>
    <tableColumn id="21" xr3:uid="{96492914-6BE4-4474-BF05-9A0000FD3FE7}" name="Wartość robót planowanych _x000a_ w miesiącu 8" dataDxfId="15" dataCellStyle="Normalny 3"/>
    <tableColumn id="16" xr3:uid="{71082ACA-F8AD-4F52-938C-42FAE5170D4B}" name="Wartość robót planowanych _x000a_ w miesiącu 9" dataDxfId="14" dataCellStyle="Normalny 3"/>
    <tableColumn id="17" xr3:uid="{A5095D97-A922-49EA-961C-1450A2CC5D1F}" name="Wartość robót planowanych _x000a_ w miesiącu 10" dataDxfId="13" dataCellStyle="Normalny 3"/>
    <tableColumn id="18" xr3:uid="{C50E1AF1-C640-4AE9-96DE-4FA479CC3B16}" name="Wartość robót planowanych _x000a_ w miesiącu 11" dataDxfId="12" dataCellStyle="Normalny 3"/>
    <tableColumn id="13" xr3:uid="{6221E6CE-5479-4FD2-8BE6-2CDAE7B9DBCE}" name="Wartość robót planowanych _x000a_ w miesiącu 12" dataDxfId="11" dataCellStyle="Normalny 3"/>
    <tableColumn id="14" xr3:uid="{0704B03A-8E23-4B5A-81A5-D0A6C19A0745}" name="Wartość robót planowanych _x000a_ w miesiącu 13" dataDxfId="10" dataCellStyle="Normalny 3"/>
    <tableColumn id="15" xr3:uid="{8ADF2870-C8DF-40A9-852B-144E7C7E234C}" name="Wartość robót planowanych _x000a_ w miesiącu 14" dataDxfId="9" dataCellStyle="Normalny 3"/>
    <tableColumn id="10" xr3:uid="{3E3024C2-95B9-463D-A93B-8677314EC075}" name="Wartość robót planowanych _x000a_ w miesiącu 15" dataDxfId="8" dataCellStyle="Normalny 3"/>
    <tableColumn id="11" xr3:uid="{2F4C95AC-CEB6-4F94-A84B-000043603790}" name="Wartość robót planowanych _x000a_ w miesiącu 16" dataDxfId="7" dataCellStyle="Normalny 3"/>
    <tableColumn id="12" xr3:uid="{8701F203-1589-4C52-9844-4141551FF43E}" name="Wartość robót planowanych _x000a_ w miesiącu 17" dataDxfId="6" dataCellStyle="Normalny 3"/>
    <tableColumn id="9" xr3:uid="{2E0932D2-B90E-4382-A5F8-02544380E126}" name="Wartość robót planowanych _x000a_ w miesiącu 18" dataDxfId="5" dataCellStyle="Normalny 3"/>
    <tableColumn id="8" xr3:uid="{F0CB5E98-7193-4D5A-B776-5184C123F7DD}" name="Wartość robót planowanych _x000a_ w miesiącu 19" dataDxfId="4" dataCellStyle="Normalny 3"/>
    <tableColumn id="7" xr3:uid="{C4EF3587-6E42-4E6B-9A62-36B8873E00AB}" name="Wartość robót planowanych _x000a_ w miesiącu 20" dataDxfId="3" dataCellStyle="Normalny 3"/>
    <tableColumn id="5" xr3:uid="{45465B1D-6ABA-407B-80D5-5C944433AD9B}" name="Wartość robót planowanych _x000a_ w miesiącu 21" dataDxfId="2" dataCellStyle="Normalny 3"/>
    <tableColumn id="6" xr3:uid="{E913659D-25EA-4A34-882E-BD0B2B42C94A}" name="Wartość robót planowanych _x000a_ w miesiącu 22" dataDxfId="1" dataCellStyle="Normalny 3"/>
    <tableColumn id="28" xr3:uid="{79F8F07D-4230-4215-8A0B-9D2E57E8C886}" name="sprawdzenie" dataDxfId="0" dataCellStyle="Normalny 3">
      <calculatedColumnFormula>Tabela1[[#This Row],[Koszt robót 
netto]]-SUMIF($F$1:$AA$1,"sumuj",Tabela1[[#This Row],[Wartość robót planowanych 
 w miesiącu 1]:[Wartość robót planowanych 
 w miesiącu 22]])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92"/>
  <sheetViews>
    <sheetView tabSelected="1" topLeftCell="A367" zoomScaleNormal="100" workbookViewId="0">
      <selection activeCell="B378" sqref="B378"/>
    </sheetView>
  </sheetViews>
  <sheetFormatPr defaultRowHeight="15.75" x14ac:dyDescent="0.25"/>
  <cols>
    <col min="1" max="1" width="13" style="1" customWidth="1"/>
    <col min="2" max="2" width="78.140625" style="1" customWidth="1"/>
    <col min="3" max="3" width="18" style="1" customWidth="1"/>
    <col min="4" max="26" width="16.42578125" style="1" customWidth="1"/>
    <col min="27" max="27" width="17.7109375" style="1" customWidth="1"/>
    <col min="28" max="28" width="14.140625" style="125" customWidth="1"/>
    <col min="29" max="16384" width="9.140625" style="1"/>
  </cols>
  <sheetData>
    <row r="1" spans="1:28" x14ac:dyDescent="0.25">
      <c r="F1" s="1" t="s">
        <v>200</v>
      </c>
      <c r="G1" s="1" t="s">
        <v>200</v>
      </c>
      <c r="H1" s="1" t="s">
        <v>200</v>
      </c>
      <c r="I1" s="1" t="s">
        <v>200</v>
      </c>
      <c r="J1" s="1" t="s">
        <v>200</v>
      </c>
      <c r="K1" s="1" t="s">
        <v>200</v>
      </c>
      <c r="L1" s="1" t="s">
        <v>200</v>
      </c>
      <c r="M1" s="1" t="s">
        <v>200</v>
      </c>
      <c r="N1" s="1" t="s">
        <v>200</v>
      </c>
      <c r="O1" s="1" t="s">
        <v>200</v>
      </c>
      <c r="P1" s="1" t="s">
        <v>200</v>
      </c>
      <c r="Q1" s="1" t="s">
        <v>200</v>
      </c>
      <c r="R1" s="1" t="s">
        <v>200</v>
      </c>
      <c r="S1" s="1" t="s">
        <v>200</v>
      </c>
      <c r="T1" s="1" t="s">
        <v>200</v>
      </c>
      <c r="U1" s="1" t="s">
        <v>200</v>
      </c>
      <c r="V1" s="1" t="s">
        <v>200</v>
      </c>
      <c r="W1" s="1" t="s">
        <v>200</v>
      </c>
      <c r="X1" s="1" t="s">
        <v>200</v>
      </c>
      <c r="Y1" s="1" t="s">
        <v>200</v>
      </c>
      <c r="Z1" s="1" t="s">
        <v>200</v>
      </c>
      <c r="AA1" s="1" t="s">
        <v>200</v>
      </c>
    </row>
    <row r="2" spans="1:28" ht="47.25" x14ac:dyDescent="0.25">
      <c r="A2" s="133" t="s">
        <v>235</v>
      </c>
      <c r="B2" s="133" t="s">
        <v>0</v>
      </c>
      <c r="C2" s="133" t="s">
        <v>191</v>
      </c>
      <c r="D2" s="133" t="s">
        <v>192</v>
      </c>
      <c r="E2" s="133" t="s">
        <v>193</v>
      </c>
      <c r="F2" s="133" t="s">
        <v>213</v>
      </c>
      <c r="G2" s="133" t="s">
        <v>214</v>
      </c>
      <c r="H2" s="133" t="s">
        <v>215</v>
      </c>
      <c r="I2" s="133" t="s">
        <v>216</v>
      </c>
      <c r="J2" s="133" t="s">
        <v>217</v>
      </c>
      <c r="K2" s="133" t="s">
        <v>218</v>
      </c>
      <c r="L2" s="133" t="s">
        <v>219</v>
      </c>
      <c r="M2" s="133" t="s">
        <v>220</v>
      </c>
      <c r="N2" s="133" t="s">
        <v>221</v>
      </c>
      <c r="O2" s="133" t="s">
        <v>222</v>
      </c>
      <c r="P2" s="133" t="s">
        <v>223</v>
      </c>
      <c r="Q2" s="133" t="s">
        <v>224</v>
      </c>
      <c r="R2" s="133" t="s">
        <v>225</v>
      </c>
      <c r="S2" s="133" t="s">
        <v>226</v>
      </c>
      <c r="T2" s="133" t="s">
        <v>227</v>
      </c>
      <c r="U2" s="133" t="s">
        <v>228</v>
      </c>
      <c r="V2" s="133" t="s">
        <v>229</v>
      </c>
      <c r="W2" s="133" t="s">
        <v>230</v>
      </c>
      <c r="X2" s="133" t="s">
        <v>231</v>
      </c>
      <c r="Y2" s="133" t="s">
        <v>232</v>
      </c>
      <c r="Z2" s="133" t="s">
        <v>233</v>
      </c>
      <c r="AA2" s="133" t="s">
        <v>234</v>
      </c>
      <c r="AB2" s="134" t="s">
        <v>518</v>
      </c>
    </row>
    <row r="3" spans="1:28" ht="31.5" x14ac:dyDescent="0.25">
      <c r="A3" s="135"/>
      <c r="B3" s="136" t="s">
        <v>186</v>
      </c>
      <c r="C3" s="137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9">
        <f>Tabela1[[#This Row],[Koszt robót 
netto]]-SUMIF($F$1:$AA$1,"sumuj",Tabela1[[#This Row],[Wartość robót planowanych 
 w miesiącu 1]:[Wartość robót planowanych 
 w miesiącu 22]])</f>
        <v>0</v>
      </c>
    </row>
    <row r="4" spans="1:28" x14ac:dyDescent="0.25">
      <c r="A4" s="140" t="s">
        <v>1</v>
      </c>
      <c r="B4" s="141" t="s">
        <v>2</v>
      </c>
      <c r="C4" s="142"/>
      <c r="D4" s="143">
        <f t="shared" ref="D4:AA4" si="0">SUBTOTAL(9,D5:D241)</f>
        <v>0</v>
      </c>
      <c r="E4" s="143">
        <f t="shared" si="0"/>
        <v>0</v>
      </c>
      <c r="F4" s="143">
        <f t="shared" si="0"/>
        <v>0</v>
      </c>
      <c r="G4" s="143">
        <f t="shared" si="0"/>
        <v>0</v>
      </c>
      <c r="H4" s="143">
        <f t="shared" si="0"/>
        <v>0</v>
      </c>
      <c r="I4" s="143">
        <f t="shared" si="0"/>
        <v>0</v>
      </c>
      <c r="J4" s="143">
        <f t="shared" si="0"/>
        <v>0</v>
      </c>
      <c r="K4" s="143">
        <f t="shared" si="0"/>
        <v>0</v>
      </c>
      <c r="L4" s="143">
        <f t="shared" si="0"/>
        <v>0</v>
      </c>
      <c r="M4" s="143">
        <f t="shared" si="0"/>
        <v>0</v>
      </c>
      <c r="N4" s="143">
        <f t="shared" si="0"/>
        <v>0</v>
      </c>
      <c r="O4" s="143">
        <f t="shared" si="0"/>
        <v>0</v>
      </c>
      <c r="P4" s="143">
        <f t="shared" si="0"/>
        <v>0</v>
      </c>
      <c r="Q4" s="143">
        <f t="shared" si="0"/>
        <v>0</v>
      </c>
      <c r="R4" s="143">
        <f t="shared" si="0"/>
        <v>0</v>
      </c>
      <c r="S4" s="143">
        <f t="shared" si="0"/>
        <v>0</v>
      </c>
      <c r="T4" s="143">
        <f t="shared" si="0"/>
        <v>0</v>
      </c>
      <c r="U4" s="143">
        <f t="shared" si="0"/>
        <v>0</v>
      </c>
      <c r="V4" s="143">
        <f t="shared" si="0"/>
        <v>0</v>
      </c>
      <c r="W4" s="143">
        <f t="shared" si="0"/>
        <v>0</v>
      </c>
      <c r="X4" s="143">
        <f t="shared" si="0"/>
        <v>0</v>
      </c>
      <c r="Y4" s="143">
        <f t="shared" si="0"/>
        <v>0</v>
      </c>
      <c r="Z4" s="143">
        <f t="shared" si="0"/>
        <v>0</v>
      </c>
      <c r="AA4" s="143">
        <f t="shared" si="0"/>
        <v>0</v>
      </c>
      <c r="AB4" s="126">
        <f>Tabela1[[#This Row],[Koszt robót 
netto]]-SUMIF($F$1:$AA$1,"sumuj",Tabela1[[#This Row],[Wartość robót planowanych 
 w miesiącu 1]:[Wartość robót planowanych 
 w miesiącu 22]])</f>
        <v>0</v>
      </c>
    </row>
    <row r="5" spans="1:28" x14ac:dyDescent="0.25">
      <c r="A5" s="144"/>
      <c r="B5" s="145" t="s">
        <v>3</v>
      </c>
      <c r="C5" s="146"/>
      <c r="D5" s="147">
        <f>SUBTOTAL(9,D6:D13)</f>
        <v>0</v>
      </c>
      <c r="E5" s="147">
        <f>SUBTOTAL(9,E6:E13)</f>
        <v>0</v>
      </c>
      <c r="F5" s="147">
        <f t="shared" ref="F5:AA5" si="1">SUBTOTAL(9,F6:F13)</f>
        <v>0</v>
      </c>
      <c r="G5" s="147">
        <f t="shared" si="1"/>
        <v>0</v>
      </c>
      <c r="H5" s="147">
        <f t="shared" si="1"/>
        <v>0</v>
      </c>
      <c r="I5" s="147">
        <f t="shared" si="1"/>
        <v>0</v>
      </c>
      <c r="J5" s="147">
        <f t="shared" si="1"/>
        <v>0</v>
      </c>
      <c r="K5" s="147">
        <f t="shared" si="1"/>
        <v>0</v>
      </c>
      <c r="L5" s="147">
        <f t="shared" si="1"/>
        <v>0</v>
      </c>
      <c r="M5" s="147">
        <f t="shared" si="1"/>
        <v>0</v>
      </c>
      <c r="N5" s="147">
        <f t="shared" si="1"/>
        <v>0</v>
      </c>
      <c r="O5" s="147">
        <f t="shared" si="1"/>
        <v>0</v>
      </c>
      <c r="P5" s="147">
        <f t="shared" si="1"/>
        <v>0</v>
      </c>
      <c r="Q5" s="147">
        <f t="shared" si="1"/>
        <v>0</v>
      </c>
      <c r="R5" s="147">
        <f t="shared" si="1"/>
        <v>0</v>
      </c>
      <c r="S5" s="147">
        <f t="shared" si="1"/>
        <v>0</v>
      </c>
      <c r="T5" s="147">
        <f t="shared" si="1"/>
        <v>0</v>
      </c>
      <c r="U5" s="147">
        <f t="shared" si="1"/>
        <v>0</v>
      </c>
      <c r="V5" s="147">
        <f t="shared" si="1"/>
        <v>0</v>
      </c>
      <c r="W5" s="147">
        <f t="shared" si="1"/>
        <v>0</v>
      </c>
      <c r="X5" s="147">
        <f t="shared" si="1"/>
        <v>0</v>
      </c>
      <c r="Y5" s="147">
        <f t="shared" si="1"/>
        <v>0</v>
      </c>
      <c r="Z5" s="147">
        <f t="shared" si="1"/>
        <v>0</v>
      </c>
      <c r="AA5" s="147">
        <f t="shared" si="1"/>
        <v>0</v>
      </c>
      <c r="AB5" s="126">
        <f>Tabela1[[#This Row],[Koszt robót 
netto]]-SUMIF($F$1:$AA$1,"sumuj",Tabela1[[#This Row],[Wartość robót planowanych 
 w miesiącu 1]:[Wartość robót planowanych 
 w miesiącu 22]])</f>
        <v>0</v>
      </c>
    </row>
    <row r="6" spans="1:28" x14ac:dyDescent="0.25">
      <c r="A6" s="148" t="s">
        <v>4</v>
      </c>
      <c r="B6" s="17" t="s">
        <v>57</v>
      </c>
      <c r="C6" s="28"/>
      <c r="D6" s="57">
        <f>SUBTOTAL(9,D7:D9)</f>
        <v>0</v>
      </c>
      <c r="E6" s="57">
        <f t="shared" ref="E6:AA6" si="2">SUBTOTAL(9,E7:E9)</f>
        <v>0</v>
      </c>
      <c r="F6" s="57">
        <f t="shared" si="2"/>
        <v>0</v>
      </c>
      <c r="G6" s="57">
        <f t="shared" si="2"/>
        <v>0</v>
      </c>
      <c r="H6" s="57">
        <f t="shared" si="2"/>
        <v>0</v>
      </c>
      <c r="I6" s="57">
        <f t="shared" si="2"/>
        <v>0</v>
      </c>
      <c r="J6" s="57">
        <f t="shared" si="2"/>
        <v>0</v>
      </c>
      <c r="K6" s="57">
        <f t="shared" si="2"/>
        <v>0</v>
      </c>
      <c r="L6" s="57">
        <f t="shared" si="2"/>
        <v>0</v>
      </c>
      <c r="M6" s="57">
        <f t="shared" si="2"/>
        <v>0</v>
      </c>
      <c r="N6" s="57">
        <f t="shared" si="2"/>
        <v>0</v>
      </c>
      <c r="O6" s="57">
        <f t="shared" si="2"/>
        <v>0</v>
      </c>
      <c r="P6" s="57">
        <f t="shared" si="2"/>
        <v>0</v>
      </c>
      <c r="Q6" s="57">
        <f t="shared" si="2"/>
        <v>0</v>
      </c>
      <c r="R6" s="57">
        <f t="shared" si="2"/>
        <v>0</v>
      </c>
      <c r="S6" s="57">
        <f t="shared" si="2"/>
        <v>0</v>
      </c>
      <c r="T6" s="57">
        <f t="shared" si="2"/>
        <v>0</v>
      </c>
      <c r="U6" s="57">
        <f t="shared" si="2"/>
        <v>0</v>
      </c>
      <c r="V6" s="57">
        <f t="shared" si="2"/>
        <v>0</v>
      </c>
      <c r="W6" s="57">
        <f t="shared" si="2"/>
        <v>0</v>
      </c>
      <c r="X6" s="57">
        <f t="shared" si="2"/>
        <v>0</v>
      </c>
      <c r="Y6" s="57">
        <f t="shared" si="2"/>
        <v>0</v>
      </c>
      <c r="Z6" s="57">
        <f t="shared" si="2"/>
        <v>0</v>
      </c>
      <c r="AA6" s="57">
        <f t="shared" si="2"/>
        <v>0</v>
      </c>
      <c r="AB6" s="126">
        <f>Tabela1[[#This Row],[Koszt robót 
netto]]-SUMIF($F$1:$AA$1,"sumuj",Tabela1[[#This Row],[Wartość robót planowanych 
 w miesiącu 1]:[Wartość robót planowanych 
 w miesiącu 22]])</f>
        <v>0</v>
      </c>
    </row>
    <row r="7" spans="1:28" x14ac:dyDescent="0.25">
      <c r="A7" s="2" t="s">
        <v>59</v>
      </c>
      <c r="B7" s="3" t="s">
        <v>241</v>
      </c>
      <c r="C7" s="131"/>
      <c r="D7" s="51">
        <f>SUMIF($F$1:$AA$1,"sumuj",Tabela1[[#This Row],[Wartość robót planowanych 
 w miesiącu 1]:[Wartość robót planowanych 
 w miesiącu 22]])</f>
        <v>0</v>
      </c>
      <c r="E7" s="72">
        <f>ROUND(Tabela1[[#This Row],[stawka podatku VAT]]*Tabela1[[#This Row],[Koszt robót 
netto]],2)</f>
        <v>0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6">
        <f>Tabela1[[#This Row],[Koszt robót 
netto]]-SUMIF($F$1:$AA$1,"sumuj",Tabela1[[#This Row],[Wartość robót planowanych 
 w miesiącu 1]:[Wartość robót planowanych 
 w miesiącu 22]])</f>
        <v>0</v>
      </c>
    </row>
    <row r="8" spans="1:28" x14ac:dyDescent="0.25">
      <c r="A8" s="2" t="s">
        <v>63</v>
      </c>
      <c r="B8" s="3" t="s">
        <v>239</v>
      </c>
      <c r="C8" s="131"/>
      <c r="D8" s="51">
        <f>SUMIF($F$1:$AA$1,"sumuj",Tabela1[[#This Row],[Wartość robót planowanych 
 w miesiącu 1]:[Wartość robót planowanych 
 w miesiącu 22]])</f>
        <v>0</v>
      </c>
      <c r="E8" s="72">
        <f>ROUND(Tabela1[[#This Row],[stawka podatku VAT]]*Tabela1[[#This Row],[Koszt robót 
netto]],2)</f>
        <v>0</v>
      </c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6">
        <f>Tabela1[[#This Row],[Koszt robót 
netto]]-SUMIF($F$1:$AA$1,"sumuj",Tabela1[[#This Row],[Wartość robót planowanych 
 w miesiącu 1]:[Wartość robót planowanych 
 w miesiącu 22]])</f>
        <v>0</v>
      </c>
    </row>
    <row r="9" spans="1:28" x14ac:dyDescent="0.25">
      <c r="A9" s="2" t="s">
        <v>64</v>
      </c>
      <c r="B9" s="3" t="s">
        <v>240</v>
      </c>
      <c r="C9" s="131"/>
      <c r="D9" s="51">
        <f>SUMIF($F$1:$AA$1,"sumuj",Tabela1[[#This Row],[Wartość robót planowanych 
 w miesiącu 1]:[Wartość robót planowanych 
 w miesiącu 22]])</f>
        <v>0</v>
      </c>
      <c r="E9" s="72">
        <f>ROUND(Tabela1[[#This Row],[stawka podatku VAT]]*Tabela1[[#This Row],[Koszt robót 
netto]],2)</f>
        <v>0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6">
        <f>Tabela1[[#This Row],[Koszt robót 
netto]]-SUMIF($F$1:$AA$1,"sumuj",Tabela1[[#This Row],[Wartość robót planowanych 
 w miesiącu 1]:[Wartość robót planowanych 
 w miesiącu 22]])</f>
        <v>0</v>
      </c>
    </row>
    <row r="10" spans="1:28" x14ac:dyDescent="0.25">
      <c r="A10" s="149" t="s">
        <v>19</v>
      </c>
      <c r="B10" s="4" t="s">
        <v>58</v>
      </c>
      <c r="C10" s="27"/>
      <c r="D10" s="53">
        <f>SUBTOTAL(9,D11:D13)</f>
        <v>0</v>
      </c>
      <c r="E10" s="53">
        <f t="shared" ref="E10:AA10" si="3">SUBTOTAL(9,E11:E13)</f>
        <v>0</v>
      </c>
      <c r="F10" s="53">
        <f t="shared" si="3"/>
        <v>0</v>
      </c>
      <c r="G10" s="53">
        <f t="shared" si="3"/>
        <v>0</v>
      </c>
      <c r="H10" s="53">
        <f t="shared" si="3"/>
        <v>0</v>
      </c>
      <c r="I10" s="53">
        <f t="shared" si="3"/>
        <v>0</v>
      </c>
      <c r="J10" s="53">
        <f t="shared" si="3"/>
        <v>0</v>
      </c>
      <c r="K10" s="53">
        <f t="shared" si="3"/>
        <v>0</v>
      </c>
      <c r="L10" s="53">
        <f t="shared" si="3"/>
        <v>0</v>
      </c>
      <c r="M10" s="53">
        <f t="shared" si="3"/>
        <v>0</v>
      </c>
      <c r="N10" s="53">
        <f t="shared" si="3"/>
        <v>0</v>
      </c>
      <c r="O10" s="53">
        <f t="shared" si="3"/>
        <v>0</v>
      </c>
      <c r="P10" s="53">
        <f t="shared" si="3"/>
        <v>0</v>
      </c>
      <c r="Q10" s="53">
        <f t="shared" si="3"/>
        <v>0</v>
      </c>
      <c r="R10" s="53">
        <f t="shared" si="3"/>
        <v>0</v>
      </c>
      <c r="S10" s="53">
        <f t="shared" si="3"/>
        <v>0</v>
      </c>
      <c r="T10" s="53">
        <f t="shared" si="3"/>
        <v>0</v>
      </c>
      <c r="U10" s="53">
        <f t="shared" si="3"/>
        <v>0</v>
      </c>
      <c r="V10" s="53">
        <f t="shared" si="3"/>
        <v>0</v>
      </c>
      <c r="W10" s="53">
        <f t="shared" si="3"/>
        <v>0</v>
      </c>
      <c r="X10" s="53">
        <f t="shared" si="3"/>
        <v>0</v>
      </c>
      <c r="Y10" s="53">
        <f t="shared" si="3"/>
        <v>0</v>
      </c>
      <c r="Z10" s="53">
        <f t="shared" si="3"/>
        <v>0</v>
      </c>
      <c r="AA10" s="53">
        <f t="shared" si="3"/>
        <v>0</v>
      </c>
      <c r="AB10" s="126">
        <f>Tabela1[[#This Row],[Koszt robót 
netto]]-SUMIF($F$1:$AA$1,"sumuj",Tabela1[[#This Row],[Wartość robót planowanych 
 w miesiącu 1]:[Wartość robót planowanych 
 w miesiącu 22]])</f>
        <v>0</v>
      </c>
    </row>
    <row r="11" spans="1:28" x14ac:dyDescent="0.25">
      <c r="A11" s="2" t="s">
        <v>51</v>
      </c>
      <c r="B11" s="3" t="s">
        <v>242</v>
      </c>
      <c r="C11" s="29"/>
      <c r="D11" s="51">
        <f>SUMIF($F$1:$AA$1,"sumuj",Tabela1[[#This Row],[Wartość robót planowanych 
 w miesiącu 1]:[Wartość robót planowanych 
 w miesiącu 22]])</f>
        <v>0</v>
      </c>
      <c r="E11" s="51">
        <f>ROUND(Tabela1[[#This Row],[stawka podatku VAT]]*Tabela1[[#This Row],[Koszt robót 
netto]],2)</f>
        <v>0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126">
        <f>Tabela1[[#This Row],[Koszt robót 
netto]]-SUMIF($F$1:$AA$1,"sumuj",Tabela1[[#This Row],[Wartość robót planowanych 
 w miesiącu 1]:[Wartość robót planowanych 
 w miesiącu 22]])</f>
        <v>0</v>
      </c>
    </row>
    <row r="12" spans="1:28" x14ac:dyDescent="0.25">
      <c r="A12" s="2" t="s">
        <v>52</v>
      </c>
      <c r="B12" s="3" t="s">
        <v>243</v>
      </c>
      <c r="C12" s="131"/>
      <c r="D12" s="51">
        <f>SUMIF($F$1:$AA$1,"sumuj",Tabela1[[#This Row],[Wartość robót planowanych 
 w miesiącu 1]:[Wartość robót planowanych 
 w miesiącu 22]])</f>
        <v>0</v>
      </c>
      <c r="E12" s="51">
        <f>ROUND(Tabela1[[#This Row],[stawka podatku VAT]]*Tabela1[[#This Row],[Koszt robót 
netto]],2)</f>
        <v>0</v>
      </c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6">
        <f>Tabela1[[#This Row],[Koszt robót 
netto]]-SUMIF($F$1:$AA$1,"sumuj",Tabela1[[#This Row],[Wartość robót planowanych 
 w miesiącu 1]:[Wartość robót planowanych 
 w miesiącu 22]])</f>
        <v>0</v>
      </c>
    </row>
    <row r="13" spans="1:28" x14ac:dyDescent="0.25">
      <c r="A13" s="2" t="s">
        <v>53</v>
      </c>
      <c r="B13" s="73" t="s">
        <v>244</v>
      </c>
      <c r="C13" s="81"/>
      <c r="D13" s="51">
        <f>SUMIF($F$1:$AA$1,"sumuj",Tabela1[[#This Row],[Wartość robót planowanych 
 w miesiącu 1]:[Wartość robót planowanych 
 w miesiącu 22]])</f>
        <v>0</v>
      </c>
      <c r="E13" s="51">
        <f>ROUND(Tabela1[[#This Row],[stawka podatku VAT]]*Tabela1[[#This Row],[Koszt robót 
netto]],2)</f>
        <v>0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126">
        <f>Tabela1[[#This Row],[Koszt robót 
netto]]-SUMIF($F$1:$AA$1,"sumuj",Tabela1[[#This Row],[Wartość robót planowanych 
 w miesiącu 1]:[Wartość robót planowanych 
 w miesiącu 22]])</f>
        <v>0</v>
      </c>
    </row>
    <row r="14" spans="1:28" x14ac:dyDescent="0.25">
      <c r="A14" s="144"/>
      <c r="B14" s="145" t="s">
        <v>5</v>
      </c>
      <c r="C14" s="146"/>
      <c r="D14" s="54">
        <f>SUBTOTAL(9,D15:D35)</f>
        <v>0</v>
      </c>
      <c r="E14" s="54">
        <f t="shared" ref="E14:AA14" si="4">SUBTOTAL(9,E15:E35)</f>
        <v>0</v>
      </c>
      <c r="F14" s="54">
        <f>SUBTOTAL(9,F15:F35)</f>
        <v>0</v>
      </c>
      <c r="G14" s="54">
        <f t="shared" si="4"/>
        <v>0</v>
      </c>
      <c r="H14" s="54">
        <f t="shared" si="4"/>
        <v>0</v>
      </c>
      <c r="I14" s="54">
        <f t="shared" si="4"/>
        <v>0</v>
      </c>
      <c r="J14" s="54">
        <f t="shared" si="4"/>
        <v>0</v>
      </c>
      <c r="K14" s="54">
        <f t="shared" si="4"/>
        <v>0</v>
      </c>
      <c r="L14" s="54">
        <f t="shared" si="4"/>
        <v>0</v>
      </c>
      <c r="M14" s="54">
        <f t="shared" si="4"/>
        <v>0</v>
      </c>
      <c r="N14" s="54">
        <f t="shared" si="4"/>
        <v>0</v>
      </c>
      <c r="O14" s="54">
        <f t="shared" si="4"/>
        <v>0</v>
      </c>
      <c r="P14" s="54">
        <f t="shared" si="4"/>
        <v>0</v>
      </c>
      <c r="Q14" s="54">
        <f t="shared" si="4"/>
        <v>0</v>
      </c>
      <c r="R14" s="54">
        <f t="shared" si="4"/>
        <v>0</v>
      </c>
      <c r="S14" s="54">
        <f t="shared" si="4"/>
        <v>0</v>
      </c>
      <c r="T14" s="54">
        <f t="shared" si="4"/>
        <v>0</v>
      </c>
      <c r="U14" s="54">
        <f t="shared" si="4"/>
        <v>0</v>
      </c>
      <c r="V14" s="54">
        <f t="shared" si="4"/>
        <v>0</v>
      </c>
      <c r="W14" s="54">
        <f t="shared" si="4"/>
        <v>0</v>
      </c>
      <c r="X14" s="54">
        <f t="shared" si="4"/>
        <v>0</v>
      </c>
      <c r="Y14" s="54">
        <f t="shared" si="4"/>
        <v>0</v>
      </c>
      <c r="Z14" s="54">
        <f t="shared" si="4"/>
        <v>0</v>
      </c>
      <c r="AA14" s="54">
        <f t="shared" si="4"/>
        <v>0</v>
      </c>
      <c r="AB14" s="126">
        <f>Tabela1[[#This Row],[Koszt robót 
netto]]-SUMIF($F$1:$AA$1,"sumuj",Tabela1[[#This Row],[Wartość robót planowanych 
 w miesiącu 1]:[Wartość robót planowanych 
 w miesiącu 22]])</f>
        <v>0</v>
      </c>
    </row>
    <row r="15" spans="1:28" x14ac:dyDescent="0.25">
      <c r="A15" s="16" t="s">
        <v>4</v>
      </c>
      <c r="B15" s="17" t="s">
        <v>6</v>
      </c>
      <c r="C15" s="150"/>
      <c r="D15" s="57">
        <f>SUBTOTAL(9,D16:D17)</f>
        <v>0</v>
      </c>
      <c r="E15" s="57">
        <f t="shared" ref="E15:AA15" si="5">SUBTOTAL(9,E16:E17)</f>
        <v>0</v>
      </c>
      <c r="F15" s="57">
        <f>SUBTOTAL(9,F16:F17)</f>
        <v>0</v>
      </c>
      <c r="G15" s="57">
        <f t="shared" si="5"/>
        <v>0</v>
      </c>
      <c r="H15" s="57">
        <f t="shared" si="5"/>
        <v>0</v>
      </c>
      <c r="I15" s="57">
        <f t="shared" si="5"/>
        <v>0</v>
      </c>
      <c r="J15" s="57">
        <f t="shared" si="5"/>
        <v>0</v>
      </c>
      <c r="K15" s="57">
        <f t="shared" si="5"/>
        <v>0</v>
      </c>
      <c r="L15" s="57">
        <f t="shared" si="5"/>
        <v>0</v>
      </c>
      <c r="M15" s="57">
        <f t="shared" si="5"/>
        <v>0</v>
      </c>
      <c r="N15" s="57">
        <f t="shared" si="5"/>
        <v>0</v>
      </c>
      <c r="O15" s="57">
        <f t="shared" si="5"/>
        <v>0</v>
      </c>
      <c r="P15" s="57">
        <f t="shared" si="5"/>
        <v>0</v>
      </c>
      <c r="Q15" s="57">
        <f t="shared" si="5"/>
        <v>0</v>
      </c>
      <c r="R15" s="57">
        <f t="shared" si="5"/>
        <v>0</v>
      </c>
      <c r="S15" s="57">
        <f t="shared" si="5"/>
        <v>0</v>
      </c>
      <c r="T15" s="57">
        <f t="shared" si="5"/>
        <v>0</v>
      </c>
      <c r="U15" s="57">
        <f t="shared" si="5"/>
        <v>0</v>
      </c>
      <c r="V15" s="57">
        <f t="shared" si="5"/>
        <v>0</v>
      </c>
      <c r="W15" s="57">
        <f t="shared" si="5"/>
        <v>0</v>
      </c>
      <c r="X15" s="57">
        <f t="shared" si="5"/>
        <v>0</v>
      </c>
      <c r="Y15" s="57">
        <f t="shared" si="5"/>
        <v>0</v>
      </c>
      <c r="Z15" s="57">
        <f t="shared" si="5"/>
        <v>0</v>
      </c>
      <c r="AA15" s="57">
        <f t="shared" si="5"/>
        <v>0</v>
      </c>
      <c r="AB15" s="126">
        <f>Tabela1[[#This Row],[Koszt robót 
netto]]-SUMIF($F$1:$AA$1,"sumuj",Tabela1[[#This Row],[Wartość robót planowanych 
 w miesiącu 1]:[Wartość robót planowanych 
 w miesiącu 22]])</f>
        <v>0</v>
      </c>
    </row>
    <row r="16" spans="1:28" x14ac:dyDescent="0.25">
      <c r="A16" s="7" t="s">
        <v>59</v>
      </c>
      <c r="B16" s="3" t="s">
        <v>245</v>
      </c>
      <c r="C16" s="131"/>
      <c r="D16" s="84">
        <f>SUMIF($F$1:$AA$1,"sumuj",Tabela1[[#This Row],[Wartość robót planowanych 
 w miesiącu 1]:[Wartość robót planowanych 
 w miesiącu 22]])</f>
        <v>0</v>
      </c>
      <c r="E16" s="72">
        <f>ROUND(Tabela1[[#This Row],[stawka podatku VAT]]*Tabela1[[#This Row],[Koszt robót 
netto]],2)</f>
        <v>0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6">
        <f>Tabela1[[#This Row],[Koszt robót 
netto]]-SUMIF($F$1:$AA$1,"sumuj",Tabela1[[#This Row],[Wartość robót planowanych 
 w miesiącu 1]:[Wartość robót planowanych 
 w miesiącu 22]])</f>
        <v>0</v>
      </c>
    </row>
    <row r="17" spans="1:28" x14ac:dyDescent="0.25">
      <c r="A17" s="7" t="s">
        <v>63</v>
      </c>
      <c r="B17" s="3" t="s">
        <v>246</v>
      </c>
      <c r="C17" s="131"/>
      <c r="D17" s="84">
        <f>SUMIF($F$1:$AA$1,"sumuj",Tabela1[[#This Row],[Wartość robót planowanych 
 w miesiącu 1]:[Wartość robót planowanych 
 w miesiącu 22]])</f>
        <v>0</v>
      </c>
      <c r="E17" s="72">
        <f>ROUND(Tabela1[[#This Row],[stawka podatku VAT]]*Tabela1[[#This Row],[Koszt robót 
netto]],2)</f>
        <v>0</v>
      </c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6">
        <f>Tabela1[[#This Row],[Koszt robót 
netto]]-SUMIF($F$1:$AA$1,"sumuj",Tabela1[[#This Row],[Wartość robót planowanych 
 w miesiącu 1]:[Wartość robót planowanych 
 w miesiącu 22]])</f>
        <v>0</v>
      </c>
    </row>
    <row r="18" spans="1:28" ht="31.5" x14ac:dyDescent="0.25">
      <c r="A18" s="6" t="s">
        <v>19</v>
      </c>
      <c r="B18" s="4" t="s">
        <v>7</v>
      </c>
      <c r="C18" s="27"/>
      <c r="D18" s="53">
        <f>SUBTOTAL(9,D19:D34)</f>
        <v>0</v>
      </c>
      <c r="E18" s="53">
        <f t="shared" ref="E18:AA18" si="6">SUBTOTAL(9,E19:E34)</f>
        <v>0</v>
      </c>
      <c r="F18" s="53">
        <f t="shared" si="6"/>
        <v>0</v>
      </c>
      <c r="G18" s="53">
        <f t="shared" si="6"/>
        <v>0</v>
      </c>
      <c r="H18" s="53">
        <f t="shared" si="6"/>
        <v>0</v>
      </c>
      <c r="I18" s="53">
        <f t="shared" si="6"/>
        <v>0</v>
      </c>
      <c r="J18" s="53">
        <f t="shared" si="6"/>
        <v>0</v>
      </c>
      <c r="K18" s="53">
        <f t="shared" si="6"/>
        <v>0</v>
      </c>
      <c r="L18" s="53">
        <f t="shared" si="6"/>
        <v>0</v>
      </c>
      <c r="M18" s="53">
        <f t="shared" si="6"/>
        <v>0</v>
      </c>
      <c r="N18" s="53">
        <f t="shared" si="6"/>
        <v>0</v>
      </c>
      <c r="O18" s="53">
        <f t="shared" si="6"/>
        <v>0</v>
      </c>
      <c r="P18" s="53">
        <f t="shared" si="6"/>
        <v>0</v>
      </c>
      <c r="Q18" s="53">
        <f t="shared" si="6"/>
        <v>0</v>
      </c>
      <c r="R18" s="53">
        <f t="shared" si="6"/>
        <v>0</v>
      </c>
      <c r="S18" s="53">
        <f t="shared" si="6"/>
        <v>0</v>
      </c>
      <c r="T18" s="53">
        <f t="shared" si="6"/>
        <v>0</v>
      </c>
      <c r="U18" s="53">
        <f t="shared" si="6"/>
        <v>0</v>
      </c>
      <c r="V18" s="53">
        <f t="shared" si="6"/>
        <v>0</v>
      </c>
      <c r="W18" s="53">
        <f t="shared" si="6"/>
        <v>0</v>
      </c>
      <c r="X18" s="53">
        <f t="shared" si="6"/>
        <v>0</v>
      </c>
      <c r="Y18" s="53">
        <f t="shared" si="6"/>
        <v>0</v>
      </c>
      <c r="Z18" s="53">
        <f t="shared" si="6"/>
        <v>0</v>
      </c>
      <c r="AA18" s="53">
        <f t="shared" si="6"/>
        <v>0</v>
      </c>
      <c r="AB18" s="126">
        <f>Tabela1[[#This Row],[Koszt robót 
netto]]-SUMIF($F$1:$AA$1,"sumuj",Tabela1[[#This Row],[Wartość robót planowanych 
 w miesiącu 1]:[Wartość robót planowanych 
 w miesiącu 22]])</f>
        <v>0</v>
      </c>
    </row>
    <row r="19" spans="1:28" x14ac:dyDescent="0.25">
      <c r="A19" s="7" t="s">
        <v>51</v>
      </c>
      <c r="B19" s="3" t="s">
        <v>254</v>
      </c>
      <c r="C19" s="30"/>
      <c r="D19" s="51">
        <f>SUMIF($F$1:$AA$1,"sumuj",Tabela1[[#This Row],[Wartość robót planowanych 
 w miesiącu 1]:[Wartość robót planowanych 
 w miesiącu 22]])</f>
        <v>0</v>
      </c>
      <c r="E19" s="51">
        <f>ROUND(Tabela1[[#This Row],[stawka podatku VAT]]*Tabela1[[#This Row],[Koszt robót 
netto]],2)</f>
        <v>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126">
        <f>Tabela1[[#This Row],[Koszt robót 
netto]]-SUMIF($F$1:$AA$1,"sumuj",Tabela1[[#This Row],[Wartość robót planowanych 
 w miesiącu 1]:[Wartość robót planowanych 
 w miesiącu 22]])</f>
        <v>0</v>
      </c>
    </row>
    <row r="20" spans="1:28" x14ac:dyDescent="0.25">
      <c r="A20" s="7" t="s">
        <v>52</v>
      </c>
      <c r="B20" s="3" t="s">
        <v>255</v>
      </c>
      <c r="C20" s="30"/>
      <c r="D20" s="51">
        <f>SUMIF($F$1:$AA$1,"sumuj",Tabela1[[#This Row],[Wartość robót planowanych 
 w miesiącu 1]:[Wartość robót planowanych 
 w miesiącu 22]])</f>
        <v>0</v>
      </c>
      <c r="E20" s="51">
        <f>ROUND(Tabela1[[#This Row],[stawka podatku VAT]]*Tabela1[[#This Row],[Koszt robót 
netto]],2)</f>
        <v>0</v>
      </c>
      <c r="F20" s="52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6">
        <f>Tabela1[[#This Row],[Koszt robót 
netto]]-SUMIF($F$1:$AA$1,"sumuj",Tabela1[[#This Row],[Wartość robót planowanych 
 w miesiącu 1]:[Wartość robót planowanych 
 w miesiącu 22]])</f>
        <v>0</v>
      </c>
    </row>
    <row r="21" spans="1:28" x14ac:dyDescent="0.25">
      <c r="A21" s="7" t="s">
        <v>53</v>
      </c>
      <c r="B21" s="3" t="s">
        <v>256</v>
      </c>
      <c r="C21" s="30"/>
      <c r="D21" s="51">
        <f>SUMIF($F$1:$AA$1,"sumuj",Tabela1[[#This Row],[Wartość robót planowanych 
 w miesiącu 1]:[Wartość robót planowanych 
 w miesiącu 22]])</f>
        <v>0</v>
      </c>
      <c r="E21" s="51">
        <f>ROUND(Tabela1[[#This Row],[stawka podatku VAT]]*Tabela1[[#This Row],[Koszt robót 
netto]],2)</f>
        <v>0</v>
      </c>
      <c r="F21" s="52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6">
        <f>Tabela1[[#This Row],[Koszt robót 
netto]]-SUMIF($F$1:$AA$1,"sumuj",Tabela1[[#This Row],[Wartość robót planowanych 
 w miesiącu 1]:[Wartość robót planowanych 
 w miesiącu 22]])</f>
        <v>0</v>
      </c>
    </row>
    <row r="22" spans="1:28" x14ac:dyDescent="0.25">
      <c r="A22" s="7" t="s">
        <v>54</v>
      </c>
      <c r="B22" s="3" t="s">
        <v>257</v>
      </c>
      <c r="C22" s="30"/>
      <c r="D22" s="51">
        <f>SUMIF($F$1:$AA$1,"sumuj",Tabela1[[#This Row],[Wartość robót planowanych 
 w miesiącu 1]:[Wartość robót planowanych 
 w miesiącu 22]])</f>
        <v>0</v>
      </c>
      <c r="E22" s="51">
        <f>ROUND(Tabela1[[#This Row],[stawka podatku VAT]]*Tabela1[[#This Row],[Koszt robót 
netto]],2)</f>
        <v>0</v>
      </c>
      <c r="F22" s="52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6">
        <f>Tabela1[[#This Row],[Koszt robót 
netto]]-SUMIF($F$1:$AA$1,"sumuj",Tabela1[[#This Row],[Wartość robót planowanych 
 w miesiącu 1]:[Wartość robót planowanych 
 w miesiącu 22]])</f>
        <v>0</v>
      </c>
    </row>
    <row r="23" spans="1:28" x14ac:dyDescent="0.25">
      <c r="A23" s="7" t="s">
        <v>55</v>
      </c>
      <c r="B23" s="3" t="s">
        <v>258</v>
      </c>
      <c r="C23" s="30"/>
      <c r="D23" s="51">
        <f>SUMIF($F$1:$AA$1,"sumuj",Tabela1[[#This Row],[Wartość robót planowanych 
 w miesiącu 1]:[Wartość robót planowanych 
 w miesiącu 22]])</f>
        <v>0</v>
      </c>
      <c r="E23" s="51">
        <f>ROUND(Tabela1[[#This Row],[stawka podatku VAT]]*Tabela1[[#This Row],[Koszt robót 
netto]],2)</f>
        <v>0</v>
      </c>
      <c r="F23" s="52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6">
        <f>Tabela1[[#This Row],[Koszt robót 
netto]]-SUMIF($F$1:$AA$1,"sumuj",Tabela1[[#This Row],[Wartość robót planowanych 
 w miesiącu 1]:[Wartość robót planowanych 
 w miesiącu 22]])</f>
        <v>0</v>
      </c>
    </row>
    <row r="24" spans="1:28" x14ac:dyDescent="0.25">
      <c r="A24" s="7" t="s">
        <v>56</v>
      </c>
      <c r="B24" s="3" t="s">
        <v>259</v>
      </c>
      <c r="C24" s="30"/>
      <c r="D24" s="51">
        <f>SUMIF($F$1:$AA$1,"sumuj",Tabela1[[#This Row],[Wartość robót planowanych 
 w miesiącu 1]:[Wartość robót planowanych 
 w miesiącu 22]])</f>
        <v>0</v>
      </c>
      <c r="E24" s="51">
        <f>ROUND(Tabela1[[#This Row],[stawka podatku VAT]]*Tabela1[[#This Row],[Koszt robót 
netto]],2)</f>
        <v>0</v>
      </c>
      <c r="F24" s="52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6">
        <f>Tabela1[[#This Row],[Koszt robót 
netto]]-SUMIF($F$1:$AA$1,"sumuj",Tabela1[[#This Row],[Wartość robót planowanych 
 w miesiącu 1]:[Wartość robót planowanych 
 w miesiącu 22]])</f>
        <v>0</v>
      </c>
    </row>
    <row r="25" spans="1:28" x14ac:dyDescent="0.25">
      <c r="A25" s="7" t="s">
        <v>60</v>
      </c>
      <c r="B25" s="3" t="s">
        <v>260</v>
      </c>
      <c r="C25" s="30"/>
      <c r="D25" s="51">
        <f>SUMIF($F$1:$AA$1,"sumuj",Tabela1[[#This Row],[Wartość robót planowanych 
 w miesiącu 1]:[Wartość robót planowanych 
 w miesiącu 22]])</f>
        <v>0</v>
      </c>
      <c r="E25" s="51">
        <f>ROUND(Tabela1[[#This Row],[stawka podatku VAT]]*Tabela1[[#This Row],[Koszt robót 
netto]],2)</f>
        <v>0</v>
      </c>
      <c r="F25" s="52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6">
        <f>Tabela1[[#This Row],[Koszt robót 
netto]]-SUMIF($F$1:$AA$1,"sumuj",Tabela1[[#This Row],[Wartość robót planowanych 
 w miesiącu 1]:[Wartość robót planowanych 
 w miesiącu 22]])</f>
        <v>0</v>
      </c>
    </row>
    <row r="26" spans="1:28" x14ac:dyDescent="0.25">
      <c r="A26" s="7" t="s">
        <v>61</v>
      </c>
      <c r="B26" s="3" t="s">
        <v>261</v>
      </c>
      <c r="C26" s="30"/>
      <c r="D26" s="51">
        <f>SUMIF($F$1:$AA$1,"sumuj",Tabela1[[#This Row],[Wartość robót planowanych 
 w miesiącu 1]:[Wartość robót planowanych 
 w miesiącu 22]])</f>
        <v>0</v>
      </c>
      <c r="E26" s="51">
        <f>ROUND(Tabela1[[#This Row],[stawka podatku VAT]]*Tabela1[[#This Row],[Koszt robót 
netto]],2)</f>
        <v>0</v>
      </c>
      <c r="F26" s="52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6">
        <f>Tabela1[[#This Row],[Koszt robót 
netto]]-SUMIF($F$1:$AA$1,"sumuj",Tabela1[[#This Row],[Wartość robót planowanych 
 w miesiącu 1]:[Wartość robót planowanych 
 w miesiącu 22]])</f>
        <v>0</v>
      </c>
    </row>
    <row r="27" spans="1:28" x14ac:dyDescent="0.25">
      <c r="A27" s="7" t="s">
        <v>149</v>
      </c>
      <c r="B27" s="3" t="s">
        <v>262</v>
      </c>
      <c r="C27" s="30"/>
      <c r="D27" s="51">
        <f>SUMIF($F$1:$AA$1,"sumuj",Tabela1[[#This Row],[Wartość robót planowanych 
 w miesiącu 1]:[Wartość robót planowanych 
 w miesiącu 22]])</f>
        <v>0</v>
      </c>
      <c r="E27" s="51">
        <f>ROUND(Tabela1[[#This Row],[stawka podatku VAT]]*Tabela1[[#This Row],[Koszt robót 
netto]],2)</f>
        <v>0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126">
        <f>Tabela1[[#This Row],[Koszt robót 
netto]]-SUMIF($F$1:$AA$1,"sumuj",Tabela1[[#This Row],[Wartość robót planowanych 
 w miesiącu 1]:[Wartość robót planowanych 
 w miesiącu 22]])</f>
        <v>0</v>
      </c>
    </row>
    <row r="28" spans="1:28" x14ac:dyDescent="0.25">
      <c r="A28" s="7" t="s">
        <v>247</v>
      </c>
      <c r="B28" s="3" t="s">
        <v>263</v>
      </c>
      <c r="C28" s="30"/>
      <c r="D28" s="51">
        <f>SUMIF($F$1:$AA$1,"sumuj",Tabela1[[#This Row],[Wartość robót planowanych 
 w miesiącu 1]:[Wartość robót planowanych 
 w miesiącu 22]])</f>
        <v>0</v>
      </c>
      <c r="E28" s="51">
        <f>ROUND(Tabela1[[#This Row],[stawka podatku VAT]]*Tabela1[[#This Row],[Koszt robót 
netto]],2)</f>
        <v>0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126">
        <f>Tabela1[[#This Row],[Koszt robót 
netto]]-SUMIF($F$1:$AA$1,"sumuj",Tabela1[[#This Row],[Wartość robót planowanych 
 w miesiącu 1]:[Wartość robót planowanych 
 w miesiącu 22]])</f>
        <v>0</v>
      </c>
    </row>
    <row r="29" spans="1:28" x14ac:dyDescent="0.25">
      <c r="A29" s="7" t="s">
        <v>248</v>
      </c>
      <c r="B29" s="3" t="s">
        <v>264</v>
      </c>
      <c r="C29" s="30"/>
      <c r="D29" s="51">
        <f>SUMIF($F$1:$AA$1,"sumuj",Tabela1[[#This Row],[Wartość robót planowanych 
 w miesiącu 1]:[Wartość robót planowanych 
 w miesiącu 22]])</f>
        <v>0</v>
      </c>
      <c r="E29" s="51">
        <f>ROUND(Tabela1[[#This Row],[stawka podatku VAT]]*Tabela1[[#This Row],[Koszt robót 
netto]],2)</f>
        <v>0</v>
      </c>
      <c r="F29" s="52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6">
        <f>Tabela1[[#This Row],[Koszt robót 
netto]]-SUMIF($F$1:$AA$1,"sumuj",Tabela1[[#This Row],[Wartość robót planowanych 
 w miesiącu 1]:[Wartość robót planowanych 
 w miesiącu 22]])</f>
        <v>0</v>
      </c>
    </row>
    <row r="30" spans="1:28" x14ac:dyDescent="0.25">
      <c r="A30" s="7" t="s">
        <v>249</v>
      </c>
      <c r="B30" s="3" t="s">
        <v>265</v>
      </c>
      <c r="C30" s="30"/>
      <c r="D30" s="51">
        <f>SUMIF($F$1:$AA$1,"sumuj",Tabela1[[#This Row],[Wartość robót planowanych 
 w miesiącu 1]:[Wartość robót planowanych 
 w miesiącu 22]])</f>
        <v>0</v>
      </c>
      <c r="E30" s="51">
        <f>ROUND(Tabela1[[#This Row],[stawka podatku VAT]]*Tabela1[[#This Row],[Koszt robót 
netto]],2)</f>
        <v>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126">
        <f>Tabela1[[#This Row],[Koszt robót 
netto]]-SUMIF($F$1:$AA$1,"sumuj",Tabela1[[#This Row],[Wartość robót planowanych 
 w miesiącu 1]:[Wartość robót planowanych 
 w miesiącu 22]])</f>
        <v>0</v>
      </c>
    </row>
    <row r="31" spans="1:28" x14ac:dyDescent="0.25">
      <c r="A31" s="7" t="s">
        <v>250</v>
      </c>
      <c r="B31" s="93" t="s">
        <v>266</v>
      </c>
      <c r="C31" s="30"/>
      <c r="D31" s="51">
        <f>SUMIF($F$1:$AA$1,"sumuj",Tabela1[[#This Row],[Wartość robót planowanych 
 w miesiącu 1]:[Wartość robót planowanych 
 w miesiącu 22]])</f>
        <v>0</v>
      </c>
      <c r="E31" s="51">
        <f>ROUND(Tabela1[[#This Row],[stawka podatku VAT]]*Tabela1[[#This Row],[Koszt robót 
netto]],2)</f>
        <v>0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126">
        <f>Tabela1[[#This Row],[Koszt robót 
netto]]-SUMIF($F$1:$AA$1,"sumuj",Tabela1[[#This Row],[Wartość robót planowanych 
 w miesiącu 1]:[Wartość robót planowanych 
 w miesiącu 22]])</f>
        <v>0</v>
      </c>
    </row>
    <row r="32" spans="1:28" x14ac:dyDescent="0.25">
      <c r="A32" s="7" t="s">
        <v>251</v>
      </c>
      <c r="B32" s="3" t="s">
        <v>267</v>
      </c>
      <c r="C32" s="30"/>
      <c r="D32" s="51">
        <f>SUMIF($F$1:$AA$1,"sumuj",Tabela1[[#This Row],[Wartość robót planowanych 
 w miesiącu 1]:[Wartość robót planowanych 
 w miesiącu 22]])</f>
        <v>0</v>
      </c>
      <c r="E32" s="51">
        <f>ROUND(Tabela1[[#This Row],[stawka podatku VAT]]*Tabela1[[#This Row],[Koszt robót 
netto]],2)</f>
        <v>0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126">
        <f>Tabela1[[#This Row],[Koszt robót 
netto]]-SUMIF($F$1:$AA$1,"sumuj",Tabela1[[#This Row],[Wartość robót planowanych 
 w miesiącu 1]:[Wartość robót planowanych 
 w miesiącu 22]])</f>
        <v>0</v>
      </c>
    </row>
    <row r="33" spans="1:28" x14ac:dyDescent="0.25">
      <c r="A33" s="7" t="s">
        <v>252</v>
      </c>
      <c r="B33" s="3"/>
      <c r="C33" s="30"/>
      <c r="D33" s="51">
        <f>SUMIF($F$1:$AA$1,"sumuj",Tabela1[[#This Row],[Wartość robót planowanych 
 w miesiącu 1]:[Wartość robót planowanych 
 w miesiącu 22]])</f>
        <v>0</v>
      </c>
      <c r="E33" s="51">
        <f>ROUND(Tabela1[[#This Row],[stawka podatku VAT]]*Tabela1[[#This Row],[Koszt robót 
netto]],2)</f>
        <v>0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126">
        <f>Tabela1[[#This Row],[Koszt robót 
netto]]-SUMIF($F$1:$AA$1,"sumuj",Tabela1[[#This Row],[Wartość robót planowanych 
 w miesiącu 1]:[Wartość robót planowanych 
 w miesiącu 22]])</f>
        <v>0</v>
      </c>
    </row>
    <row r="34" spans="1:28" x14ac:dyDescent="0.25">
      <c r="A34" s="7" t="s">
        <v>253</v>
      </c>
      <c r="B34" s="3"/>
      <c r="C34" s="30"/>
      <c r="D34" s="51">
        <f>SUMIF($F$1:$AA$1,"sumuj",Tabela1[[#This Row],[Wartość robót planowanych 
 w miesiącu 1]:[Wartość robót planowanych 
 w miesiącu 22]])</f>
        <v>0</v>
      </c>
      <c r="E34" s="51">
        <f>ROUND(Tabela1[[#This Row],[stawka podatku VAT]]*Tabela1[[#This Row],[Koszt robót 
netto]],2)</f>
        <v>0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126">
        <f>Tabela1[[#This Row],[Koszt robót 
netto]]-SUMIF($F$1:$AA$1,"sumuj",Tabela1[[#This Row],[Wartość robót planowanych 
 w miesiącu 1]:[Wartość robót planowanych 
 w miesiącu 22]])</f>
        <v>0</v>
      </c>
    </row>
    <row r="35" spans="1:28" x14ac:dyDescent="0.25">
      <c r="A35" s="6" t="s">
        <v>8</v>
      </c>
      <c r="B35" s="4" t="s">
        <v>9</v>
      </c>
      <c r="C35" s="122"/>
      <c r="D35" s="53">
        <f>SUMIF($F$1:$AA$1,"sumuj",Tabela1[[#This Row],[Wartość robót planowanych 
 w miesiącu 1]:[Wartość robót planowanych 
 w miesiącu 22]])</f>
        <v>0</v>
      </c>
      <c r="E35" s="53">
        <f>ROUND(Tabela1[[#This Row],[stawka podatku VAT]]*Tabela1[[#This Row],[Koszt robót 
netto]],2)</f>
        <v>0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6">
        <f>Tabela1[[#This Row],[Koszt robót 
netto]]-SUMIF($F$1:$AA$1,"sumuj",Tabela1[[#This Row],[Wartość robót planowanych 
 w miesiącu 1]:[Wartość robót planowanych 
 w miesiącu 22]])</f>
        <v>0</v>
      </c>
    </row>
    <row r="36" spans="1:28" x14ac:dyDescent="0.25">
      <c r="A36" s="42"/>
      <c r="B36" s="43" t="s">
        <v>10</v>
      </c>
      <c r="C36" s="74"/>
      <c r="D36" s="55">
        <f>SUBTOTAL(9,D37:D73)</f>
        <v>0</v>
      </c>
      <c r="E36" s="55">
        <f t="shared" ref="E36:AA36" si="7">SUBTOTAL(9,E37:E73)</f>
        <v>0</v>
      </c>
      <c r="F36" s="55">
        <f t="shared" si="7"/>
        <v>0</v>
      </c>
      <c r="G36" s="55">
        <f t="shared" si="7"/>
        <v>0</v>
      </c>
      <c r="H36" s="55">
        <f t="shared" si="7"/>
        <v>0</v>
      </c>
      <c r="I36" s="55">
        <f t="shared" si="7"/>
        <v>0</v>
      </c>
      <c r="J36" s="55">
        <f t="shared" si="7"/>
        <v>0</v>
      </c>
      <c r="K36" s="55">
        <f t="shared" si="7"/>
        <v>0</v>
      </c>
      <c r="L36" s="55">
        <f t="shared" si="7"/>
        <v>0</v>
      </c>
      <c r="M36" s="55">
        <f t="shared" si="7"/>
        <v>0</v>
      </c>
      <c r="N36" s="55">
        <f t="shared" si="7"/>
        <v>0</v>
      </c>
      <c r="O36" s="55">
        <f t="shared" si="7"/>
        <v>0</v>
      </c>
      <c r="P36" s="55">
        <f t="shared" si="7"/>
        <v>0</v>
      </c>
      <c r="Q36" s="55">
        <f t="shared" si="7"/>
        <v>0</v>
      </c>
      <c r="R36" s="55">
        <f t="shared" si="7"/>
        <v>0</v>
      </c>
      <c r="S36" s="55">
        <f t="shared" si="7"/>
        <v>0</v>
      </c>
      <c r="T36" s="55">
        <f t="shared" si="7"/>
        <v>0</v>
      </c>
      <c r="U36" s="55">
        <f t="shared" si="7"/>
        <v>0</v>
      </c>
      <c r="V36" s="55">
        <f t="shared" si="7"/>
        <v>0</v>
      </c>
      <c r="W36" s="55">
        <f t="shared" si="7"/>
        <v>0</v>
      </c>
      <c r="X36" s="55">
        <f t="shared" si="7"/>
        <v>0</v>
      </c>
      <c r="Y36" s="55">
        <f t="shared" si="7"/>
        <v>0</v>
      </c>
      <c r="Z36" s="55">
        <f t="shared" si="7"/>
        <v>0</v>
      </c>
      <c r="AA36" s="55">
        <f t="shared" si="7"/>
        <v>0</v>
      </c>
      <c r="AB36" s="126">
        <f>Tabela1[[#This Row],[Koszt robót 
netto]]-SUMIF($F$1:$AA$1,"sumuj",Tabela1[[#This Row],[Wartość robót planowanych 
 w miesiącu 1]:[Wartość robót planowanych 
 w miesiącu 22]])</f>
        <v>0</v>
      </c>
    </row>
    <row r="37" spans="1:28" x14ac:dyDescent="0.25">
      <c r="A37" s="6" t="s">
        <v>4</v>
      </c>
      <c r="B37" s="4" t="s">
        <v>11</v>
      </c>
      <c r="C37" s="27"/>
      <c r="D37" s="56">
        <f>SUBTOTAL(9,D38:D49)</f>
        <v>0</v>
      </c>
      <c r="E37" s="56">
        <f t="shared" ref="E37:AA37" si="8">SUBTOTAL(9,E38:E49)</f>
        <v>0</v>
      </c>
      <c r="F37" s="56">
        <f t="shared" si="8"/>
        <v>0</v>
      </c>
      <c r="G37" s="56">
        <f t="shared" si="8"/>
        <v>0</v>
      </c>
      <c r="H37" s="56">
        <f t="shared" si="8"/>
        <v>0</v>
      </c>
      <c r="I37" s="56">
        <f t="shared" si="8"/>
        <v>0</v>
      </c>
      <c r="J37" s="56">
        <f t="shared" si="8"/>
        <v>0</v>
      </c>
      <c r="K37" s="56">
        <f t="shared" si="8"/>
        <v>0</v>
      </c>
      <c r="L37" s="56">
        <f t="shared" si="8"/>
        <v>0</v>
      </c>
      <c r="M37" s="56">
        <f t="shared" si="8"/>
        <v>0</v>
      </c>
      <c r="N37" s="56">
        <f t="shared" si="8"/>
        <v>0</v>
      </c>
      <c r="O37" s="56">
        <f t="shared" si="8"/>
        <v>0</v>
      </c>
      <c r="P37" s="56">
        <f t="shared" si="8"/>
        <v>0</v>
      </c>
      <c r="Q37" s="56">
        <f t="shared" si="8"/>
        <v>0</v>
      </c>
      <c r="R37" s="56">
        <f t="shared" si="8"/>
        <v>0</v>
      </c>
      <c r="S37" s="56">
        <f t="shared" si="8"/>
        <v>0</v>
      </c>
      <c r="T37" s="56">
        <f t="shared" si="8"/>
        <v>0</v>
      </c>
      <c r="U37" s="56">
        <f t="shared" si="8"/>
        <v>0</v>
      </c>
      <c r="V37" s="56">
        <f t="shared" si="8"/>
        <v>0</v>
      </c>
      <c r="W37" s="56">
        <f t="shared" si="8"/>
        <v>0</v>
      </c>
      <c r="X37" s="56">
        <f t="shared" si="8"/>
        <v>0</v>
      </c>
      <c r="Y37" s="56">
        <f t="shared" si="8"/>
        <v>0</v>
      </c>
      <c r="Z37" s="56">
        <f t="shared" si="8"/>
        <v>0</v>
      </c>
      <c r="AA37" s="56">
        <f t="shared" si="8"/>
        <v>0</v>
      </c>
      <c r="AB37" s="126">
        <f>Tabela1[[#This Row],[Koszt robót 
netto]]-SUMIF($F$1:$AA$1,"sumuj",Tabela1[[#This Row],[Wartość robót planowanych 
 w miesiącu 1]:[Wartość robót planowanych 
 w miesiącu 22]])</f>
        <v>0</v>
      </c>
    </row>
    <row r="38" spans="1:28" x14ac:dyDescent="0.25">
      <c r="A38" s="7" t="s">
        <v>59</v>
      </c>
      <c r="B38" s="5" t="s">
        <v>268</v>
      </c>
      <c r="C38" s="81"/>
      <c r="D38" s="51">
        <f>SUMIF($F$1:$AA$1,"sumuj",Tabela1[[#This Row],[Wartość robót planowanych 
 w miesiącu 1]:[Wartość robót planowanych 
 w miesiącu 22]])</f>
        <v>0</v>
      </c>
      <c r="E38" s="51">
        <f>ROUND(Tabela1[[#This Row],[stawka podatku VAT]]*Tabela1[[#This Row],[Koszt robót 
netto]],2)</f>
        <v>0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126">
        <f>Tabela1[[#This Row],[Koszt robót 
netto]]-SUMIF($F$1:$AA$1,"sumuj",Tabela1[[#This Row],[Wartość robót planowanych 
 w miesiącu 1]:[Wartość robót planowanych 
 w miesiącu 22]])</f>
        <v>0</v>
      </c>
    </row>
    <row r="39" spans="1:28" x14ac:dyDescent="0.25">
      <c r="A39" s="7" t="s">
        <v>63</v>
      </c>
      <c r="B39" s="5" t="s">
        <v>269</v>
      </c>
      <c r="C39" s="81"/>
      <c r="D39" s="51">
        <f>SUMIF($F$1:$AA$1,"sumuj",Tabela1[[#This Row],[Wartość robót planowanych 
 w miesiącu 1]:[Wartość robót planowanych 
 w miesiącu 22]])</f>
        <v>0</v>
      </c>
      <c r="E39" s="51">
        <f>ROUND(Tabela1[[#This Row],[stawka podatku VAT]]*Tabela1[[#This Row],[Koszt robót 
netto]],2)</f>
        <v>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126">
        <f>Tabela1[[#This Row],[Koszt robót 
netto]]-SUMIF($F$1:$AA$1,"sumuj",Tabela1[[#This Row],[Wartość robót planowanych 
 w miesiącu 1]:[Wartość robót planowanych 
 w miesiącu 22]])</f>
        <v>0</v>
      </c>
    </row>
    <row r="40" spans="1:28" x14ac:dyDescent="0.25">
      <c r="A40" s="7" t="s">
        <v>64</v>
      </c>
      <c r="B40" s="5" t="s">
        <v>270</v>
      </c>
      <c r="C40" s="81"/>
      <c r="D40" s="51">
        <f>SUMIF($F$1:$AA$1,"sumuj",Tabela1[[#This Row],[Wartość robót planowanych 
 w miesiącu 1]:[Wartość robót planowanych 
 w miesiącu 22]])</f>
        <v>0</v>
      </c>
      <c r="E40" s="51">
        <f>ROUND(Tabela1[[#This Row],[stawka podatku VAT]]*Tabela1[[#This Row],[Koszt robót 
netto]],2)</f>
        <v>0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126">
        <f>Tabela1[[#This Row],[Koszt robót 
netto]]-SUMIF($F$1:$AA$1,"sumuj",Tabela1[[#This Row],[Wartość robót planowanych 
 w miesiącu 1]:[Wartość robót planowanych 
 w miesiącu 22]])</f>
        <v>0</v>
      </c>
    </row>
    <row r="41" spans="1:28" x14ac:dyDescent="0.25">
      <c r="A41" s="7" t="s">
        <v>65</v>
      </c>
      <c r="B41" s="5" t="s">
        <v>271</v>
      </c>
      <c r="C41" s="81"/>
      <c r="D41" s="51">
        <f>SUMIF($F$1:$AA$1,"sumuj",Tabela1[[#This Row],[Wartość robót planowanych 
 w miesiącu 1]:[Wartość robót planowanych 
 w miesiącu 22]])</f>
        <v>0</v>
      </c>
      <c r="E41" s="51">
        <f>ROUND(Tabela1[[#This Row],[stawka podatku VAT]]*Tabela1[[#This Row],[Koszt robót 
netto]],2)</f>
        <v>0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126">
        <f>Tabela1[[#This Row],[Koszt robót 
netto]]-SUMIF($F$1:$AA$1,"sumuj",Tabela1[[#This Row],[Wartość robót planowanych 
 w miesiącu 1]:[Wartość robót planowanych 
 w miesiącu 22]])</f>
        <v>0</v>
      </c>
    </row>
    <row r="42" spans="1:28" x14ac:dyDescent="0.25">
      <c r="A42" s="7" t="s">
        <v>66</v>
      </c>
      <c r="B42" s="5" t="s">
        <v>272</v>
      </c>
      <c r="C42" s="81"/>
      <c r="D42" s="51">
        <f>SUMIF($F$1:$AA$1,"sumuj",Tabela1[[#This Row],[Wartość robót planowanych 
 w miesiącu 1]:[Wartość robót planowanych 
 w miesiącu 22]])</f>
        <v>0</v>
      </c>
      <c r="E42" s="51">
        <f>ROUND(Tabela1[[#This Row],[stawka podatku VAT]]*Tabela1[[#This Row],[Koszt robót 
netto]],2)</f>
        <v>0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126">
        <f>Tabela1[[#This Row],[Koszt robót 
netto]]-SUMIF($F$1:$AA$1,"sumuj",Tabela1[[#This Row],[Wartość robót planowanych 
 w miesiącu 1]:[Wartość robót planowanych 
 w miesiącu 22]])</f>
        <v>0</v>
      </c>
    </row>
    <row r="43" spans="1:28" x14ac:dyDescent="0.25">
      <c r="A43" s="7" t="s">
        <v>67</v>
      </c>
      <c r="B43" s="1" t="s">
        <v>273</v>
      </c>
      <c r="C43" s="82"/>
      <c r="D43" s="51">
        <f>SUMIF($F$1:$AA$1,"sumuj",Tabela1[[#This Row],[Wartość robót planowanych 
 w miesiącu 1]:[Wartość robót planowanych 
 w miesiącu 22]])</f>
        <v>0</v>
      </c>
      <c r="E43" s="51">
        <f>ROUND(Tabela1[[#This Row],[stawka podatku VAT]]*Tabela1[[#This Row],[Koszt robót 
netto]],2)</f>
        <v>0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126">
        <f>Tabela1[[#This Row],[Koszt robót 
netto]]-SUMIF($F$1:$AA$1,"sumuj",Tabela1[[#This Row],[Wartość robót planowanych 
 w miesiącu 1]:[Wartość robót planowanych 
 w miesiącu 22]])</f>
        <v>0</v>
      </c>
    </row>
    <row r="44" spans="1:28" x14ac:dyDescent="0.25">
      <c r="A44" s="7" t="s">
        <v>68</v>
      </c>
      <c r="B44" s="5" t="s">
        <v>274</v>
      </c>
      <c r="C44" s="81"/>
      <c r="D44" s="51">
        <f>SUMIF($F$1:$AA$1,"sumuj",Tabela1[[#This Row],[Wartość robót planowanych 
 w miesiącu 1]:[Wartość robót planowanych 
 w miesiącu 22]])</f>
        <v>0</v>
      </c>
      <c r="E44" s="51">
        <f>ROUND(Tabela1[[#This Row],[stawka podatku VAT]]*Tabela1[[#This Row],[Koszt robót 
netto]],2)</f>
        <v>0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126">
        <f>Tabela1[[#This Row],[Koszt robót 
netto]]-SUMIF($F$1:$AA$1,"sumuj",Tabela1[[#This Row],[Wartość robót planowanych 
 w miesiącu 1]:[Wartość robót planowanych 
 w miesiącu 22]])</f>
        <v>0</v>
      </c>
    </row>
    <row r="45" spans="1:28" x14ac:dyDescent="0.25">
      <c r="A45" s="7" t="s">
        <v>69</v>
      </c>
      <c r="B45" s="5" t="s">
        <v>275</v>
      </c>
      <c r="C45" s="81"/>
      <c r="D45" s="51">
        <f>SUMIF($F$1:$AA$1,"sumuj",Tabela1[[#This Row],[Wartość robót planowanych 
 w miesiącu 1]:[Wartość robót planowanych 
 w miesiącu 22]])</f>
        <v>0</v>
      </c>
      <c r="E45" s="51">
        <f>ROUND(Tabela1[[#This Row],[stawka podatku VAT]]*Tabela1[[#This Row],[Koszt robót 
netto]],2)</f>
        <v>0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126">
        <f>Tabela1[[#This Row],[Koszt robót 
netto]]-SUMIF($F$1:$AA$1,"sumuj",Tabela1[[#This Row],[Wartość robót planowanych 
 w miesiącu 1]:[Wartość robót planowanych 
 w miesiącu 22]])</f>
        <v>0</v>
      </c>
    </row>
    <row r="46" spans="1:28" x14ac:dyDescent="0.25">
      <c r="A46" s="7" t="s">
        <v>70</v>
      </c>
      <c r="B46" s="5" t="s">
        <v>276</v>
      </c>
      <c r="C46" s="81"/>
      <c r="D46" s="51">
        <f>SUMIF($F$1:$AA$1,"sumuj",Tabela1[[#This Row],[Wartość robót planowanych 
 w miesiącu 1]:[Wartość robót planowanych 
 w miesiącu 22]])</f>
        <v>0</v>
      </c>
      <c r="E46" s="51">
        <f>ROUND(Tabela1[[#This Row],[stawka podatku VAT]]*Tabela1[[#This Row],[Koszt robót 
netto]],2)</f>
        <v>0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126">
        <f>Tabela1[[#This Row],[Koszt robót 
netto]]-SUMIF($F$1:$AA$1,"sumuj",Tabela1[[#This Row],[Wartość robót planowanych 
 w miesiącu 1]:[Wartość robót planowanych 
 w miesiącu 22]])</f>
        <v>0</v>
      </c>
    </row>
    <row r="47" spans="1:28" x14ac:dyDescent="0.25">
      <c r="A47" s="7" t="s">
        <v>71</v>
      </c>
      <c r="B47" s="5" t="s">
        <v>62</v>
      </c>
      <c r="C47" s="81"/>
      <c r="D47" s="51">
        <f>SUMIF($F$1:$AA$1,"sumuj",Tabela1[[#This Row],[Wartość robót planowanych 
 w miesiącu 1]:[Wartość robót planowanych 
 w miesiącu 22]])</f>
        <v>0</v>
      </c>
      <c r="E47" s="51">
        <f>ROUND(Tabela1[[#This Row],[stawka podatku VAT]]*Tabela1[[#This Row],[Koszt robót 
netto]],2)</f>
        <v>0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126">
        <f>Tabela1[[#This Row],[Koszt robót 
netto]]-SUMIF($F$1:$AA$1,"sumuj",Tabela1[[#This Row],[Wartość robót planowanych 
 w miesiącu 1]:[Wartość robót planowanych 
 w miesiącu 22]])</f>
        <v>0</v>
      </c>
    </row>
    <row r="48" spans="1:28" x14ac:dyDescent="0.25">
      <c r="A48" s="7" t="s">
        <v>72</v>
      </c>
      <c r="B48" s="5"/>
      <c r="C48" s="81"/>
      <c r="D48" s="51">
        <f>SUMIF($F$1:$AA$1,"sumuj",Tabela1[[#This Row],[Wartość robót planowanych 
 w miesiącu 1]:[Wartość robót planowanych 
 w miesiącu 22]])</f>
        <v>0</v>
      </c>
      <c r="E48" s="51">
        <f>ROUND(Tabela1[[#This Row],[stawka podatku VAT]]*Tabela1[[#This Row],[Koszt robót 
netto]],2)</f>
        <v>0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126">
        <f>Tabela1[[#This Row],[Koszt robót 
netto]]-SUMIF($F$1:$AA$1,"sumuj",Tabela1[[#This Row],[Wartość robót planowanych 
 w miesiącu 1]:[Wartość robót planowanych 
 w miesiącu 22]])</f>
        <v>0</v>
      </c>
    </row>
    <row r="49" spans="1:28" x14ac:dyDescent="0.25">
      <c r="A49" s="7" t="s">
        <v>73</v>
      </c>
      <c r="B49" s="9"/>
      <c r="C49" s="29"/>
      <c r="D49" s="51">
        <f>SUMIF($F$1:$AA$1,"sumuj",Tabela1[[#This Row],[Wartość robót planowanych 
 w miesiącu 1]:[Wartość robót planowanych 
 w miesiącu 22]])</f>
        <v>0</v>
      </c>
      <c r="E49" s="51">
        <f>ROUND(Tabela1[[#This Row],[stawka podatku VAT]]*Tabela1[[#This Row],[Koszt robót 
netto]],2)</f>
        <v>0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126">
        <f>Tabela1[[#This Row],[Koszt robót 
netto]]-SUMIF($F$1:$AA$1,"sumuj",Tabela1[[#This Row],[Wartość robót planowanych 
 w miesiącu 1]:[Wartość robót planowanych 
 w miesiącu 22]])</f>
        <v>0</v>
      </c>
    </row>
    <row r="50" spans="1:28" x14ac:dyDescent="0.25">
      <c r="A50" s="6" t="s">
        <v>19</v>
      </c>
      <c r="B50" s="4" t="s">
        <v>12</v>
      </c>
      <c r="C50" s="27"/>
      <c r="D50" s="53">
        <f>SUBTOTAL(9,D51:D56)</f>
        <v>0</v>
      </c>
      <c r="E50" s="53">
        <f t="shared" ref="E50:AA50" si="9">SUBTOTAL(9,E51:E56)</f>
        <v>0</v>
      </c>
      <c r="F50" s="53">
        <f t="shared" si="9"/>
        <v>0</v>
      </c>
      <c r="G50" s="53">
        <f t="shared" si="9"/>
        <v>0</v>
      </c>
      <c r="H50" s="53">
        <f t="shared" si="9"/>
        <v>0</v>
      </c>
      <c r="I50" s="53">
        <f t="shared" si="9"/>
        <v>0</v>
      </c>
      <c r="J50" s="53">
        <f t="shared" si="9"/>
        <v>0</v>
      </c>
      <c r="K50" s="53">
        <f t="shared" si="9"/>
        <v>0</v>
      </c>
      <c r="L50" s="53">
        <f t="shared" si="9"/>
        <v>0</v>
      </c>
      <c r="M50" s="53">
        <f t="shared" si="9"/>
        <v>0</v>
      </c>
      <c r="N50" s="53">
        <f t="shared" si="9"/>
        <v>0</v>
      </c>
      <c r="O50" s="53">
        <f t="shared" si="9"/>
        <v>0</v>
      </c>
      <c r="P50" s="53">
        <f t="shared" si="9"/>
        <v>0</v>
      </c>
      <c r="Q50" s="53">
        <f t="shared" si="9"/>
        <v>0</v>
      </c>
      <c r="R50" s="53">
        <f t="shared" si="9"/>
        <v>0</v>
      </c>
      <c r="S50" s="53">
        <f t="shared" si="9"/>
        <v>0</v>
      </c>
      <c r="T50" s="53">
        <f t="shared" si="9"/>
        <v>0</v>
      </c>
      <c r="U50" s="53">
        <f t="shared" si="9"/>
        <v>0</v>
      </c>
      <c r="V50" s="53">
        <f t="shared" si="9"/>
        <v>0</v>
      </c>
      <c r="W50" s="53">
        <f t="shared" si="9"/>
        <v>0</v>
      </c>
      <c r="X50" s="53">
        <f t="shared" si="9"/>
        <v>0</v>
      </c>
      <c r="Y50" s="53">
        <f t="shared" si="9"/>
        <v>0</v>
      </c>
      <c r="Z50" s="53">
        <f t="shared" si="9"/>
        <v>0</v>
      </c>
      <c r="AA50" s="53">
        <f t="shared" si="9"/>
        <v>0</v>
      </c>
      <c r="AB50" s="126">
        <f>Tabela1[[#This Row],[Koszt robót 
netto]]-SUMIF($F$1:$AA$1,"sumuj",Tabela1[[#This Row],[Wartość robót planowanych 
 w miesiącu 1]:[Wartość robót planowanych 
 w miesiącu 22]])</f>
        <v>0</v>
      </c>
    </row>
    <row r="51" spans="1:28" x14ac:dyDescent="0.25">
      <c r="A51" s="7" t="s">
        <v>51</v>
      </c>
      <c r="B51" s="3" t="s">
        <v>74</v>
      </c>
      <c r="C51" s="29"/>
      <c r="D51" s="51">
        <f>SUMIF($F$1:$AA$1,"sumuj",Tabela1[[#This Row],[Wartość robót planowanych 
 w miesiącu 1]:[Wartość robót planowanych 
 w miesiącu 22]])</f>
        <v>0</v>
      </c>
      <c r="E51" s="51">
        <f>ROUND(Tabela1[[#This Row],[stawka podatku VAT]]*Tabela1[[#This Row],[Koszt robót 
netto]],2)</f>
        <v>0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126">
        <f>Tabela1[[#This Row],[Koszt robót 
netto]]-SUMIF($F$1:$AA$1,"sumuj",Tabela1[[#This Row],[Wartość robót planowanych 
 w miesiącu 1]:[Wartość robót planowanych 
 w miesiącu 22]])</f>
        <v>0</v>
      </c>
    </row>
    <row r="52" spans="1:28" x14ac:dyDescent="0.25">
      <c r="A52" s="7" t="s">
        <v>52</v>
      </c>
      <c r="B52" s="3" t="s">
        <v>277</v>
      </c>
      <c r="C52" s="29"/>
      <c r="D52" s="51">
        <f>SUMIF($F$1:$AA$1,"sumuj",Tabela1[[#This Row],[Wartość robót planowanych 
 w miesiącu 1]:[Wartość robót planowanych 
 w miesiącu 22]])</f>
        <v>0</v>
      </c>
      <c r="E52" s="51">
        <f>ROUND(Tabela1[[#This Row],[stawka podatku VAT]]*Tabela1[[#This Row],[Koszt robót 
netto]],2)</f>
        <v>0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126">
        <f>Tabela1[[#This Row],[Koszt robót 
netto]]-SUMIF($F$1:$AA$1,"sumuj",Tabela1[[#This Row],[Wartość robót planowanych 
 w miesiącu 1]:[Wartość robót planowanych 
 w miesiącu 22]])</f>
        <v>0</v>
      </c>
    </row>
    <row r="53" spans="1:28" x14ac:dyDescent="0.25">
      <c r="A53" s="7" t="s">
        <v>53</v>
      </c>
      <c r="B53" s="3" t="s">
        <v>278</v>
      </c>
      <c r="C53" s="29"/>
      <c r="D53" s="51">
        <f>SUMIF($F$1:$AA$1,"sumuj",Tabela1[[#This Row],[Wartość robót planowanych 
 w miesiącu 1]:[Wartość robót planowanych 
 w miesiącu 22]])</f>
        <v>0</v>
      </c>
      <c r="E53" s="51">
        <f>ROUND(Tabela1[[#This Row],[stawka podatku VAT]]*Tabela1[[#This Row],[Koszt robót 
netto]],2)</f>
        <v>0</v>
      </c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126">
        <f>Tabela1[[#This Row],[Koszt robót 
netto]]-SUMIF($F$1:$AA$1,"sumuj",Tabela1[[#This Row],[Wartość robót planowanych 
 w miesiącu 1]:[Wartość robót planowanych 
 w miesiącu 22]])</f>
        <v>0</v>
      </c>
    </row>
    <row r="54" spans="1:28" x14ac:dyDescent="0.25">
      <c r="A54" s="7" t="s">
        <v>54</v>
      </c>
      <c r="B54" s="3" t="s">
        <v>279</v>
      </c>
      <c r="C54" s="29"/>
      <c r="D54" s="51">
        <f>SUMIF($F$1:$AA$1,"sumuj",Tabela1[[#This Row],[Wartość robót planowanych 
 w miesiącu 1]:[Wartość robót planowanych 
 w miesiącu 22]])</f>
        <v>0</v>
      </c>
      <c r="E54" s="51">
        <f>ROUND(Tabela1[[#This Row],[stawka podatku VAT]]*Tabela1[[#This Row],[Koszt robót 
netto]],2)</f>
        <v>0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126">
        <f>Tabela1[[#This Row],[Koszt robót 
netto]]-SUMIF($F$1:$AA$1,"sumuj",Tabela1[[#This Row],[Wartość robót planowanych 
 w miesiącu 1]:[Wartość robót planowanych 
 w miesiącu 22]])</f>
        <v>0</v>
      </c>
    </row>
    <row r="55" spans="1:28" x14ac:dyDescent="0.25">
      <c r="A55" s="7" t="s">
        <v>55</v>
      </c>
      <c r="B55" s="3"/>
      <c r="C55" s="29"/>
      <c r="D55" s="51">
        <f>SUMIF($F$1:$AA$1,"sumuj",Tabela1[[#This Row],[Wartość robót planowanych 
 w miesiącu 1]:[Wartość robót planowanych 
 w miesiącu 22]])</f>
        <v>0</v>
      </c>
      <c r="E55" s="51">
        <f>ROUND(Tabela1[[#This Row],[stawka podatku VAT]]*Tabela1[[#This Row],[Koszt robót 
netto]],2)</f>
        <v>0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126">
        <f>Tabela1[[#This Row],[Koszt robót 
netto]]-SUMIF($F$1:$AA$1,"sumuj",Tabela1[[#This Row],[Wartość robót planowanych 
 w miesiącu 1]:[Wartość robót planowanych 
 w miesiącu 22]])</f>
        <v>0</v>
      </c>
    </row>
    <row r="56" spans="1:28" x14ac:dyDescent="0.25">
      <c r="A56" s="7" t="s">
        <v>56</v>
      </c>
      <c r="B56" s="3"/>
      <c r="C56" s="29"/>
      <c r="D56" s="51">
        <f>SUMIF($F$1:$AA$1,"sumuj",Tabela1[[#This Row],[Wartość robót planowanych 
 w miesiącu 1]:[Wartość robót planowanych 
 w miesiącu 22]])</f>
        <v>0</v>
      </c>
      <c r="E56" s="51">
        <f>ROUND(Tabela1[[#This Row],[stawka podatku VAT]]*Tabela1[[#This Row],[Koszt robót 
netto]],2)</f>
        <v>0</v>
      </c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126">
        <f>Tabela1[[#This Row],[Koszt robót 
netto]]-SUMIF($F$1:$AA$1,"sumuj",Tabela1[[#This Row],[Wartość robót planowanych 
 w miesiącu 1]:[Wartość robót planowanych 
 w miesiącu 22]])</f>
        <v>0</v>
      </c>
    </row>
    <row r="57" spans="1:28" x14ac:dyDescent="0.25">
      <c r="A57" s="6" t="s">
        <v>8</v>
      </c>
      <c r="B57" s="4" t="s">
        <v>280</v>
      </c>
      <c r="C57" s="27"/>
      <c r="D57" s="53">
        <f>SUBTOTAL(9,D58:D65)</f>
        <v>0</v>
      </c>
      <c r="E57" s="53">
        <f t="shared" ref="E57:AA57" si="10">SUBTOTAL(9,E58:E65)</f>
        <v>0</v>
      </c>
      <c r="F57" s="53">
        <f t="shared" si="10"/>
        <v>0</v>
      </c>
      <c r="G57" s="53">
        <f t="shared" si="10"/>
        <v>0</v>
      </c>
      <c r="H57" s="53">
        <f t="shared" si="10"/>
        <v>0</v>
      </c>
      <c r="I57" s="53">
        <f t="shared" si="10"/>
        <v>0</v>
      </c>
      <c r="J57" s="53">
        <f t="shared" si="10"/>
        <v>0</v>
      </c>
      <c r="K57" s="53">
        <f t="shared" si="10"/>
        <v>0</v>
      </c>
      <c r="L57" s="53">
        <f t="shared" si="10"/>
        <v>0</v>
      </c>
      <c r="M57" s="53">
        <f t="shared" si="10"/>
        <v>0</v>
      </c>
      <c r="N57" s="53">
        <f t="shared" si="10"/>
        <v>0</v>
      </c>
      <c r="O57" s="53">
        <f t="shared" si="10"/>
        <v>0</v>
      </c>
      <c r="P57" s="53">
        <f t="shared" si="10"/>
        <v>0</v>
      </c>
      <c r="Q57" s="53">
        <f t="shared" si="10"/>
        <v>0</v>
      </c>
      <c r="R57" s="53">
        <f t="shared" si="10"/>
        <v>0</v>
      </c>
      <c r="S57" s="53">
        <f t="shared" si="10"/>
        <v>0</v>
      </c>
      <c r="T57" s="53">
        <f t="shared" si="10"/>
        <v>0</v>
      </c>
      <c r="U57" s="53">
        <f t="shared" si="10"/>
        <v>0</v>
      </c>
      <c r="V57" s="53">
        <f t="shared" si="10"/>
        <v>0</v>
      </c>
      <c r="W57" s="53">
        <f t="shared" si="10"/>
        <v>0</v>
      </c>
      <c r="X57" s="53">
        <f t="shared" si="10"/>
        <v>0</v>
      </c>
      <c r="Y57" s="53">
        <f t="shared" si="10"/>
        <v>0</v>
      </c>
      <c r="Z57" s="53">
        <f t="shared" si="10"/>
        <v>0</v>
      </c>
      <c r="AA57" s="53">
        <f t="shared" si="10"/>
        <v>0</v>
      </c>
      <c r="AB57" s="126">
        <f>Tabela1[[#This Row],[Koszt robót 
netto]]-SUMIF($F$1:$AA$1,"sumuj",Tabela1[[#This Row],[Wartość robót planowanych 
 w miesiącu 1]:[Wartość robót planowanych 
 w miesiącu 22]])</f>
        <v>0</v>
      </c>
    </row>
    <row r="58" spans="1:28" x14ac:dyDescent="0.25">
      <c r="A58" s="7" t="s">
        <v>75</v>
      </c>
      <c r="B58" s="3" t="s">
        <v>281</v>
      </c>
      <c r="C58" s="30"/>
      <c r="D58" s="51">
        <f>SUMIF($F$1:$AA$1,"sumuj",Tabela1[[#This Row],[Wartość robót planowanych 
 w miesiącu 1]:[Wartość robót planowanych 
 w miesiącu 22]])</f>
        <v>0</v>
      </c>
      <c r="E58" s="51">
        <f>ROUND(Tabela1[[#This Row],[stawka podatku VAT]]*Tabela1[[#This Row],[Koszt robót 
netto]],2)</f>
        <v>0</v>
      </c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126">
        <f>Tabela1[[#This Row],[Koszt robót 
netto]]-SUMIF($F$1:$AA$1,"sumuj",Tabela1[[#This Row],[Wartość robót planowanych 
 w miesiącu 1]:[Wartość robót planowanych 
 w miesiącu 22]])</f>
        <v>0</v>
      </c>
    </row>
    <row r="59" spans="1:28" x14ac:dyDescent="0.25">
      <c r="A59" s="7" t="s">
        <v>76</v>
      </c>
      <c r="B59" s="3" t="s">
        <v>282</v>
      </c>
      <c r="C59" s="30"/>
      <c r="D59" s="51">
        <f>SUMIF($F$1:$AA$1,"sumuj",Tabela1[[#This Row],[Wartość robót planowanych 
 w miesiącu 1]:[Wartość robót planowanych 
 w miesiącu 22]])</f>
        <v>0</v>
      </c>
      <c r="E59" s="51">
        <f>ROUND(Tabela1[[#This Row],[stawka podatku VAT]]*Tabela1[[#This Row],[Koszt robót 
netto]],2)</f>
        <v>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126">
        <f>Tabela1[[#This Row],[Koszt robót 
netto]]-SUMIF($F$1:$AA$1,"sumuj",Tabela1[[#This Row],[Wartość robót planowanych 
 w miesiącu 1]:[Wartość robót planowanych 
 w miesiącu 22]])</f>
        <v>0</v>
      </c>
    </row>
    <row r="60" spans="1:28" x14ac:dyDescent="0.25">
      <c r="A60" s="7" t="s">
        <v>77</v>
      </c>
      <c r="B60" s="3" t="s">
        <v>283</v>
      </c>
      <c r="C60" s="30"/>
      <c r="D60" s="51">
        <f>SUMIF($F$1:$AA$1,"sumuj",Tabela1[[#This Row],[Wartość robót planowanych 
 w miesiącu 1]:[Wartość robót planowanych 
 w miesiącu 22]])</f>
        <v>0</v>
      </c>
      <c r="E60" s="51">
        <f>ROUND(Tabela1[[#This Row],[stawka podatku VAT]]*Tabela1[[#This Row],[Koszt robót 
netto]],2)</f>
        <v>0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126">
        <f>Tabela1[[#This Row],[Koszt robót 
netto]]-SUMIF($F$1:$AA$1,"sumuj",Tabela1[[#This Row],[Wartość robót planowanych 
 w miesiącu 1]:[Wartość robót planowanych 
 w miesiącu 22]])</f>
        <v>0</v>
      </c>
    </row>
    <row r="61" spans="1:28" x14ac:dyDescent="0.25">
      <c r="A61" s="7" t="s">
        <v>78</v>
      </c>
      <c r="B61" s="3" t="s">
        <v>284</v>
      </c>
      <c r="C61" s="30"/>
      <c r="D61" s="51">
        <f>SUMIF($F$1:$AA$1,"sumuj",Tabela1[[#This Row],[Wartość robót planowanych 
 w miesiącu 1]:[Wartość robót planowanych 
 w miesiącu 22]])</f>
        <v>0</v>
      </c>
      <c r="E61" s="51">
        <f>ROUND(Tabela1[[#This Row],[stawka podatku VAT]]*Tabela1[[#This Row],[Koszt robót 
netto]],2)</f>
        <v>0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126">
        <f>Tabela1[[#This Row],[Koszt robót 
netto]]-SUMIF($F$1:$AA$1,"sumuj",Tabela1[[#This Row],[Wartość robót planowanych 
 w miesiącu 1]:[Wartość robót planowanych 
 w miesiącu 22]])</f>
        <v>0</v>
      </c>
    </row>
    <row r="62" spans="1:28" x14ac:dyDescent="0.25">
      <c r="A62" s="7" t="s">
        <v>79</v>
      </c>
      <c r="B62" s="3" t="s">
        <v>285</v>
      </c>
      <c r="C62" s="30"/>
      <c r="D62" s="51">
        <f>SUMIF($F$1:$AA$1,"sumuj",Tabela1[[#This Row],[Wartość robót planowanych 
 w miesiącu 1]:[Wartość robót planowanych 
 w miesiącu 22]])</f>
        <v>0</v>
      </c>
      <c r="E62" s="51">
        <f>ROUND(Tabela1[[#This Row],[stawka podatku VAT]]*Tabela1[[#This Row],[Koszt robót 
netto]],2)</f>
        <v>0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126">
        <f>Tabela1[[#This Row],[Koszt robót 
netto]]-SUMIF($F$1:$AA$1,"sumuj",Tabela1[[#This Row],[Wartość robót planowanych 
 w miesiącu 1]:[Wartość robót planowanych 
 w miesiącu 22]])</f>
        <v>0</v>
      </c>
    </row>
    <row r="63" spans="1:28" x14ac:dyDescent="0.25">
      <c r="A63" s="7" t="s">
        <v>80</v>
      </c>
      <c r="B63" s="3" t="s">
        <v>286</v>
      </c>
      <c r="C63" s="131"/>
      <c r="D63" s="51">
        <f>SUMIF($F$1:$AA$1,"sumuj",Tabela1[[#This Row],[Wartość robót planowanych 
 w miesiącu 1]:[Wartość robót planowanych 
 w miesiącu 22]])</f>
        <v>0</v>
      </c>
      <c r="E63" s="51">
        <f>ROUND(Tabela1[[#This Row],[stawka podatku VAT]]*Tabela1[[#This Row],[Koszt robót 
netto]],2)</f>
        <v>0</v>
      </c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6">
        <f>Tabela1[[#This Row],[Koszt robót 
netto]]-SUMIF($F$1:$AA$1,"sumuj",Tabela1[[#This Row],[Wartość robót planowanych 
 w miesiącu 1]:[Wartość robót planowanych 
 w miesiącu 22]])</f>
        <v>0</v>
      </c>
    </row>
    <row r="64" spans="1:28" x14ac:dyDescent="0.25">
      <c r="A64" s="7" t="s">
        <v>151</v>
      </c>
      <c r="B64" s="3" t="s">
        <v>287</v>
      </c>
      <c r="C64" s="131"/>
      <c r="D64" s="51">
        <f>SUMIF($F$1:$AA$1,"sumuj",Tabela1[[#This Row],[Wartość robót planowanych 
 w miesiącu 1]:[Wartość robót planowanych 
 w miesiącu 22]])</f>
        <v>0</v>
      </c>
      <c r="E64" s="51">
        <f>ROUND(Tabela1[[#This Row],[stawka podatku VAT]]*Tabela1[[#This Row],[Koszt robót 
netto]],2)</f>
        <v>0</v>
      </c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6">
        <f>Tabela1[[#This Row],[Koszt robót 
netto]]-SUMIF($F$1:$AA$1,"sumuj",Tabela1[[#This Row],[Wartość robót planowanych 
 w miesiącu 1]:[Wartość robót planowanych 
 w miesiącu 22]])</f>
        <v>0</v>
      </c>
    </row>
    <row r="65" spans="1:28" x14ac:dyDescent="0.25">
      <c r="A65" s="7" t="s">
        <v>165</v>
      </c>
      <c r="C65" s="30"/>
      <c r="D65" s="51">
        <f>SUMIF($F$1:$AA$1,"sumuj",Tabela1[[#This Row],[Wartość robót planowanych 
 w miesiącu 1]:[Wartość robót planowanych 
 w miesiącu 22]])</f>
        <v>0</v>
      </c>
      <c r="E65" s="51">
        <f>ROUND(Tabela1[[#This Row],[stawka podatku VAT]]*Tabela1[[#This Row],[Koszt robót 
netto]],2)</f>
        <v>0</v>
      </c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126">
        <f>Tabela1[[#This Row],[Koszt robót 
netto]]-SUMIF($F$1:$AA$1,"sumuj",Tabela1[[#This Row],[Wartość robót planowanych 
 w miesiącu 1]:[Wartość robót planowanych 
 w miesiącu 22]])</f>
        <v>0</v>
      </c>
    </row>
    <row r="66" spans="1:28" x14ac:dyDescent="0.25">
      <c r="A66" s="6" t="s">
        <v>13</v>
      </c>
      <c r="B66" s="4" t="s">
        <v>14</v>
      </c>
      <c r="C66" s="27"/>
      <c r="D66" s="53">
        <f>SUBTOTAL(9,D67:D72)</f>
        <v>0</v>
      </c>
      <c r="E66" s="53">
        <f t="shared" ref="E66:AA66" si="11">SUBTOTAL(9,E67:E72)</f>
        <v>0</v>
      </c>
      <c r="F66" s="53">
        <f t="shared" si="11"/>
        <v>0</v>
      </c>
      <c r="G66" s="53">
        <f t="shared" si="11"/>
        <v>0</v>
      </c>
      <c r="H66" s="53">
        <f t="shared" si="11"/>
        <v>0</v>
      </c>
      <c r="I66" s="53">
        <f t="shared" si="11"/>
        <v>0</v>
      </c>
      <c r="J66" s="53">
        <f t="shared" si="11"/>
        <v>0</v>
      </c>
      <c r="K66" s="53">
        <f t="shared" si="11"/>
        <v>0</v>
      </c>
      <c r="L66" s="53">
        <f t="shared" si="11"/>
        <v>0</v>
      </c>
      <c r="M66" s="53">
        <f t="shared" si="11"/>
        <v>0</v>
      </c>
      <c r="N66" s="53">
        <f t="shared" si="11"/>
        <v>0</v>
      </c>
      <c r="O66" s="53">
        <f t="shared" si="11"/>
        <v>0</v>
      </c>
      <c r="P66" s="53">
        <f t="shared" si="11"/>
        <v>0</v>
      </c>
      <c r="Q66" s="53">
        <f t="shared" si="11"/>
        <v>0</v>
      </c>
      <c r="R66" s="53">
        <f t="shared" si="11"/>
        <v>0</v>
      </c>
      <c r="S66" s="53">
        <f t="shared" si="11"/>
        <v>0</v>
      </c>
      <c r="T66" s="53">
        <f t="shared" si="11"/>
        <v>0</v>
      </c>
      <c r="U66" s="53">
        <f t="shared" si="11"/>
        <v>0</v>
      </c>
      <c r="V66" s="53">
        <f t="shared" si="11"/>
        <v>0</v>
      </c>
      <c r="W66" s="53">
        <f t="shared" si="11"/>
        <v>0</v>
      </c>
      <c r="X66" s="53">
        <f t="shared" si="11"/>
        <v>0</v>
      </c>
      <c r="Y66" s="53">
        <f t="shared" si="11"/>
        <v>0</v>
      </c>
      <c r="Z66" s="53">
        <f t="shared" si="11"/>
        <v>0</v>
      </c>
      <c r="AA66" s="53">
        <f t="shared" si="11"/>
        <v>0</v>
      </c>
      <c r="AB66" s="126">
        <f>Tabela1[[#This Row],[Koszt robót 
netto]]-SUMIF($F$1:$AA$1,"sumuj",Tabela1[[#This Row],[Wartość robót planowanych 
 w miesiącu 1]:[Wartość robót planowanych 
 w miesiącu 22]])</f>
        <v>0</v>
      </c>
    </row>
    <row r="67" spans="1:28" ht="31.5" x14ac:dyDescent="0.25">
      <c r="A67" s="7" t="s">
        <v>81</v>
      </c>
      <c r="B67" s="9" t="s">
        <v>288</v>
      </c>
      <c r="C67" s="30"/>
      <c r="D67" s="51">
        <f>SUMIF($F$1:$AA$1,"sumuj",Tabela1[[#This Row],[Wartość robót planowanych 
 w miesiącu 1]:[Wartość robót planowanych 
 w miesiącu 22]])</f>
        <v>0</v>
      </c>
      <c r="E67" s="51">
        <f>ROUND(Tabela1[[#This Row],[stawka podatku VAT]]*Tabela1[[#This Row],[Koszt robót 
netto]],2)</f>
        <v>0</v>
      </c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126">
        <f>Tabela1[[#This Row],[Koszt robót 
netto]]-SUMIF($F$1:$AA$1,"sumuj",Tabela1[[#This Row],[Wartość robót planowanych 
 w miesiącu 1]:[Wartość robót planowanych 
 w miesiącu 22]])</f>
        <v>0</v>
      </c>
    </row>
    <row r="68" spans="1:28" x14ac:dyDescent="0.25">
      <c r="A68" s="7" t="s">
        <v>83</v>
      </c>
      <c r="B68" s="9" t="s">
        <v>289</v>
      </c>
      <c r="C68" s="30"/>
      <c r="D68" s="51">
        <f>SUMIF($F$1:$AA$1,"sumuj",Tabela1[[#This Row],[Wartość robót planowanych 
 w miesiącu 1]:[Wartość robót planowanych 
 w miesiącu 22]])</f>
        <v>0</v>
      </c>
      <c r="E68" s="51">
        <f>ROUND(Tabela1[[#This Row],[stawka podatku VAT]]*Tabela1[[#This Row],[Koszt robót 
netto]],2)</f>
        <v>0</v>
      </c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126">
        <f>Tabela1[[#This Row],[Koszt robót 
netto]]-SUMIF($F$1:$AA$1,"sumuj",Tabela1[[#This Row],[Wartość robót planowanych 
 w miesiącu 1]:[Wartość robót planowanych 
 w miesiącu 22]])</f>
        <v>0</v>
      </c>
    </row>
    <row r="69" spans="1:28" x14ac:dyDescent="0.25">
      <c r="A69" s="7" t="s">
        <v>84</v>
      </c>
      <c r="B69" s="9" t="s">
        <v>290</v>
      </c>
      <c r="C69" s="30"/>
      <c r="D69" s="51">
        <f>SUMIF($F$1:$AA$1,"sumuj",Tabela1[[#This Row],[Wartość robót planowanych 
 w miesiącu 1]:[Wartość robót planowanych 
 w miesiącu 22]])</f>
        <v>0</v>
      </c>
      <c r="E69" s="51">
        <f>ROUND(Tabela1[[#This Row],[stawka podatku VAT]]*Tabela1[[#This Row],[Koszt robót 
netto]],2)</f>
        <v>0</v>
      </c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126">
        <f>Tabela1[[#This Row],[Koszt robót 
netto]]-SUMIF($F$1:$AA$1,"sumuj",Tabela1[[#This Row],[Wartość robót planowanych 
 w miesiącu 1]:[Wartość robót planowanych 
 w miesiącu 22]])</f>
        <v>0</v>
      </c>
    </row>
    <row r="70" spans="1:28" x14ac:dyDescent="0.25">
      <c r="A70" s="7" t="s">
        <v>85</v>
      </c>
      <c r="B70" s="9" t="s">
        <v>291</v>
      </c>
      <c r="C70" s="131"/>
      <c r="D70" s="51">
        <f>SUMIF($F$1:$AA$1,"sumuj",Tabela1[[#This Row],[Wartość robót planowanych 
 w miesiącu 1]:[Wartość robót planowanych 
 w miesiącu 22]])</f>
        <v>0</v>
      </c>
      <c r="E70" s="51">
        <f>ROUND(Tabela1[[#This Row],[stawka podatku VAT]]*Tabela1[[#This Row],[Koszt robót 
netto]],2)</f>
        <v>0</v>
      </c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6">
        <f>Tabela1[[#This Row],[Koszt robót 
netto]]-SUMIF($F$1:$AA$1,"sumuj",Tabela1[[#This Row],[Wartość robót planowanych 
 w miesiącu 1]:[Wartość robót planowanych 
 w miesiącu 22]])</f>
        <v>0</v>
      </c>
    </row>
    <row r="71" spans="1:28" x14ac:dyDescent="0.25">
      <c r="A71" s="7" t="s">
        <v>86</v>
      </c>
      <c r="B71" s="5" t="s">
        <v>82</v>
      </c>
      <c r="C71" s="82"/>
      <c r="D71" s="51">
        <f>SUMIF($F$1:$AA$1,"sumuj",Tabela1[[#This Row],[Wartość robót planowanych 
 w miesiącu 1]:[Wartość robót planowanych 
 w miesiącu 22]])</f>
        <v>0</v>
      </c>
      <c r="E71" s="51">
        <f>ROUND(Tabela1[[#This Row],[stawka podatku VAT]]*Tabela1[[#This Row],[Koszt robót 
netto]],2)</f>
        <v>0</v>
      </c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126">
        <f>Tabela1[[#This Row],[Koszt robót 
netto]]-SUMIF($F$1:$AA$1,"sumuj",Tabela1[[#This Row],[Wartość robót planowanych 
 w miesiącu 1]:[Wartość robót planowanych 
 w miesiącu 22]])</f>
        <v>0</v>
      </c>
    </row>
    <row r="72" spans="1:28" x14ac:dyDescent="0.25">
      <c r="A72" s="7" t="s">
        <v>156</v>
      </c>
      <c r="B72" s="3"/>
      <c r="C72" s="30"/>
      <c r="D72" s="51">
        <f>SUMIF($F$1:$AA$1,"sumuj",Tabela1[[#This Row],[Wartość robót planowanych 
 w miesiącu 1]:[Wartość robót planowanych 
 w miesiącu 22]])</f>
        <v>0</v>
      </c>
      <c r="E72" s="51">
        <f>ROUND(Tabela1[[#This Row],[stawka podatku VAT]]*Tabela1[[#This Row],[Koszt robót 
netto]],2)</f>
        <v>0</v>
      </c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126">
        <f>Tabela1[[#This Row],[Koszt robót 
netto]]-SUMIF($F$1:$AA$1,"sumuj",Tabela1[[#This Row],[Wartość robót planowanych 
 w miesiącu 1]:[Wartość robót planowanych 
 w miesiącu 22]])</f>
        <v>0</v>
      </c>
    </row>
    <row r="73" spans="1:28" x14ac:dyDescent="0.25">
      <c r="A73" s="7" t="s">
        <v>15</v>
      </c>
      <c r="B73" s="8" t="s">
        <v>16</v>
      </c>
      <c r="C73" s="31"/>
      <c r="D73" s="51">
        <f>SUMIF($F$1:$AA$1,"sumuj",Tabela1[[#This Row],[Wartość robót planowanych 
 w miesiącu 1]:[Wartość robót planowanych 
 w miesiącu 22]])</f>
        <v>0</v>
      </c>
      <c r="E73" s="51">
        <f>ROUND(Tabela1[[#This Row],[stawka podatku VAT]]*Tabela1[[#This Row],[Koszt robót 
netto]],2)</f>
        <v>0</v>
      </c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126">
        <f>Tabela1[[#This Row],[Koszt robót 
netto]]-SUMIF($F$1:$AA$1,"sumuj",Tabela1[[#This Row],[Wartość robót planowanych 
 w miesiącu 1]:[Wartość robót planowanych 
 w miesiącu 22]])</f>
        <v>0</v>
      </c>
    </row>
    <row r="74" spans="1:28" x14ac:dyDescent="0.25">
      <c r="A74" s="50"/>
      <c r="B74" s="43" t="s">
        <v>17</v>
      </c>
      <c r="C74" s="74"/>
      <c r="D74" s="54">
        <f>SUBTOTAL(9,D75:D130)</f>
        <v>0</v>
      </c>
      <c r="E74" s="54">
        <f t="shared" ref="E74:AA74" si="12">SUBTOTAL(9,E75:E130)</f>
        <v>0</v>
      </c>
      <c r="F74" s="54">
        <f t="shared" si="12"/>
        <v>0</v>
      </c>
      <c r="G74" s="54">
        <f t="shared" si="12"/>
        <v>0</v>
      </c>
      <c r="H74" s="54">
        <f t="shared" si="12"/>
        <v>0</v>
      </c>
      <c r="I74" s="54">
        <f t="shared" si="12"/>
        <v>0</v>
      </c>
      <c r="J74" s="54">
        <f t="shared" si="12"/>
        <v>0</v>
      </c>
      <c r="K74" s="54">
        <f t="shared" si="12"/>
        <v>0</v>
      </c>
      <c r="L74" s="54">
        <f t="shared" si="12"/>
        <v>0</v>
      </c>
      <c r="M74" s="54">
        <f t="shared" si="12"/>
        <v>0</v>
      </c>
      <c r="N74" s="54">
        <f t="shared" si="12"/>
        <v>0</v>
      </c>
      <c r="O74" s="54">
        <f t="shared" si="12"/>
        <v>0</v>
      </c>
      <c r="P74" s="54">
        <f t="shared" si="12"/>
        <v>0</v>
      </c>
      <c r="Q74" s="54">
        <f t="shared" si="12"/>
        <v>0</v>
      </c>
      <c r="R74" s="54">
        <f t="shared" si="12"/>
        <v>0</v>
      </c>
      <c r="S74" s="54">
        <f t="shared" si="12"/>
        <v>0</v>
      </c>
      <c r="T74" s="54">
        <f t="shared" si="12"/>
        <v>0</v>
      </c>
      <c r="U74" s="54">
        <f t="shared" si="12"/>
        <v>0</v>
      </c>
      <c r="V74" s="54">
        <f t="shared" si="12"/>
        <v>0</v>
      </c>
      <c r="W74" s="54">
        <f t="shared" si="12"/>
        <v>0</v>
      </c>
      <c r="X74" s="54">
        <f t="shared" si="12"/>
        <v>0</v>
      </c>
      <c r="Y74" s="54">
        <f t="shared" si="12"/>
        <v>0</v>
      </c>
      <c r="Z74" s="54">
        <f t="shared" si="12"/>
        <v>0</v>
      </c>
      <c r="AA74" s="54">
        <f t="shared" si="12"/>
        <v>0</v>
      </c>
      <c r="AB74" s="126">
        <f>Tabela1[[#This Row],[Koszt robót 
netto]]-SUMIF($F$1:$AA$1,"sumuj",Tabela1[[#This Row],[Wartość robót planowanych 
 w miesiącu 1]:[Wartość robót planowanych 
 w miesiącu 22]])</f>
        <v>0</v>
      </c>
    </row>
    <row r="75" spans="1:28" x14ac:dyDescent="0.25">
      <c r="A75" s="44">
        <v>1</v>
      </c>
      <c r="B75" s="45" t="s">
        <v>18</v>
      </c>
      <c r="C75" s="46"/>
      <c r="D75" s="53">
        <f>SUBTOTAL(9,D78:D96)</f>
        <v>0</v>
      </c>
      <c r="E75" s="53">
        <f>SUBTOTAL(9,E76:E96)</f>
        <v>0</v>
      </c>
      <c r="F75" s="53">
        <f t="shared" ref="F75:AA75" si="13">SUBTOTAL(9,F76:F96)</f>
        <v>0</v>
      </c>
      <c r="G75" s="53">
        <f t="shared" si="13"/>
        <v>0</v>
      </c>
      <c r="H75" s="53">
        <f t="shared" si="13"/>
        <v>0</v>
      </c>
      <c r="I75" s="53">
        <f t="shared" si="13"/>
        <v>0</v>
      </c>
      <c r="J75" s="53">
        <f t="shared" si="13"/>
        <v>0</v>
      </c>
      <c r="K75" s="53">
        <f t="shared" si="13"/>
        <v>0</v>
      </c>
      <c r="L75" s="53">
        <f t="shared" si="13"/>
        <v>0</v>
      </c>
      <c r="M75" s="53">
        <f t="shared" si="13"/>
        <v>0</v>
      </c>
      <c r="N75" s="53">
        <f t="shared" si="13"/>
        <v>0</v>
      </c>
      <c r="O75" s="53">
        <f t="shared" si="13"/>
        <v>0</v>
      </c>
      <c r="P75" s="53">
        <f t="shared" si="13"/>
        <v>0</v>
      </c>
      <c r="Q75" s="53">
        <f t="shared" si="13"/>
        <v>0</v>
      </c>
      <c r="R75" s="53">
        <f t="shared" si="13"/>
        <v>0</v>
      </c>
      <c r="S75" s="53">
        <f t="shared" si="13"/>
        <v>0</v>
      </c>
      <c r="T75" s="53">
        <f t="shared" si="13"/>
        <v>0</v>
      </c>
      <c r="U75" s="53">
        <f t="shared" si="13"/>
        <v>0</v>
      </c>
      <c r="V75" s="53">
        <f t="shared" si="13"/>
        <v>0</v>
      </c>
      <c r="W75" s="53">
        <f t="shared" si="13"/>
        <v>0</v>
      </c>
      <c r="X75" s="53">
        <f t="shared" si="13"/>
        <v>0</v>
      </c>
      <c r="Y75" s="53">
        <f t="shared" si="13"/>
        <v>0</v>
      </c>
      <c r="Z75" s="53">
        <f t="shared" si="13"/>
        <v>0</v>
      </c>
      <c r="AA75" s="53">
        <f t="shared" si="13"/>
        <v>0</v>
      </c>
      <c r="AB75" s="126">
        <f>Tabela1[[#This Row],[Koszt robót 
netto]]-SUMIF($F$1:$AA$1,"sumuj",Tabela1[[#This Row],[Wartość robót planowanych 
 w miesiącu 1]:[Wartość robót planowanych 
 w miesiącu 22]])</f>
        <v>0</v>
      </c>
    </row>
    <row r="76" spans="1:28" x14ac:dyDescent="0.25">
      <c r="A76" s="47" t="s">
        <v>59</v>
      </c>
      <c r="B76" s="48" t="s">
        <v>107</v>
      </c>
      <c r="C76" s="49"/>
      <c r="D76" s="57">
        <f>SUBTOTAL(9,D77:D82)</f>
        <v>0</v>
      </c>
      <c r="E76" s="57">
        <f t="shared" ref="E76:AA76" si="14">SUBTOTAL(9,E77:E82)</f>
        <v>0</v>
      </c>
      <c r="F76" s="57">
        <f t="shared" si="14"/>
        <v>0</v>
      </c>
      <c r="G76" s="57">
        <f t="shared" si="14"/>
        <v>0</v>
      </c>
      <c r="H76" s="57">
        <f t="shared" si="14"/>
        <v>0</v>
      </c>
      <c r="I76" s="57">
        <f t="shared" si="14"/>
        <v>0</v>
      </c>
      <c r="J76" s="57">
        <f t="shared" si="14"/>
        <v>0</v>
      </c>
      <c r="K76" s="57">
        <f t="shared" si="14"/>
        <v>0</v>
      </c>
      <c r="L76" s="57">
        <f t="shared" si="14"/>
        <v>0</v>
      </c>
      <c r="M76" s="57">
        <f t="shared" si="14"/>
        <v>0</v>
      </c>
      <c r="N76" s="57">
        <f t="shared" si="14"/>
        <v>0</v>
      </c>
      <c r="O76" s="57">
        <f t="shared" si="14"/>
        <v>0</v>
      </c>
      <c r="P76" s="57">
        <f t="shared" si="14"/>
        <v>0</v>
      </c>
      <c r="Q76" s="57">
        <f t="shared" si="14"/>
        <v>0</v>
      </c>
      <c r="R76" s="57">
        <f t="shared" si="14"/>
        <v>0</v>
      </c>
      <c r="S76" s="57">
        <f t="shared" si="14"/>
        <v>0</v>
      </c>
      <c r="T76" s="57">
        <f t="shared" si="14"/>
        <v>0</v>
      </c>
      <c r="U76" s="57">
        <f t="shared" si="14"/>
        <v>0</v>
      </c>
      <c r="V76" s="57">
        <f t="shared" si="14"/>
        <v>0</v>
      </c>
      <c r="W76" s="57">
        <f t="shared" si="14"/>
        <v>0</v>
      </c>
      <c r="X76" s="57">
        <f t="shared" si="14"/>
        <v>0</v>
      </c>
      <c r="Y76" s="57">
        <f t="shared" si="14"/>
        <v>0</v>
      </c>
      <c r="Z76" s="57">
        <f t="shared" si="14"/>
        <v>0</v>
      </c>
      <c r="AA76" s="57">
        <f t="shared" si="14"/>
        <v>0</v>
      </c>
      <c r="AB76" s="126">
        <f>Tabela1[[#This Row],[Koszt robót 
netto]]-SUMIF($F$1:$AA$1,"sumuj",Tabela1[[#This Row],[Wartość robót planowanych 
 w miesiącu 1]:[Wartość robót planowanych 
 w miesiącu 22]])</f>
        <v>0</v>
      </c>
    </row>
    <row r="77" spans="1:28" x14ac:dyDescent="0.25">
      <c r="A77" s="7" t="s">
        <v>91</v>
      </c>
      <c r="B77" s="18" t="s">
        <v>294</v>
      </c>
      <c r="C77" s="131"/>
      <c r="D77" s="84">
        <f>SUMIF($F$1:$AA$1,"sumuj",Tabela1[[#This Row],[Wartość robót planowanych 
 w miesiącu 1]:[Wartość robót planowanych 
 w miesiącu 22]])</f>
        <v>0</v>
      </c>
      <c r="E77" s="72">
        <f>ROUND(Tabela1[[#This Row],[stawka podatku VAT]]*Tabela1[[#This Row],[Koszt robót 
netto]],2)</f>
        <v>0</v>
      </c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6">
        <f>Tabela1[[#This Row],[Koszt robót 
netto]]-SUMIF($F$1:$AA$1,"sumuj",Tabela1[[#This Row],[Wartość robót planowanych 
 w miesiącu 1]:[Wartość robót planowanych 
 w miesiącu 22]])</f>
        <v>0</v>
      </c>
    </row>
    <row r="78" spans="1:28" x14ac:dyDescent="0.25">
      <c r="A78" s="7" t="s">
        <v>92</v>
      </c>
      <c r="B78" s="5" t="s">
        <v>87</v>
      </c>
      <c r="C78" s="81"/>
      <c r="D78" s="51">
        <f>SUMIF($F$1:$AA$1,"sumuj",Tabela1[[#This Row],[Wartość robót planowanych 
 w miesiącu 1]:[Wartość robót planowanych 
 w miesiącu 22]])</f>
        <v>0</v>
      </c>
      <c r="E78" s="51">
        <f>ROUND(Tabela1[[#This Row],[stawka podatku VAT]]*Tabela1[[#This Row],[Koszt robót 
netto]],2)</f>
        <v>0</v>
      </c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126">
        <f>Tabela1[[#This Row],[Koszt robót 
netto]]-SUMIF($F$1:$AA$1,"sumuj",Tabela1[[#This Row],[Wartość robót planowanych 
 w miesiącu 1]:[Wartość robót planowanych 
 w miesiącu 22]])</f>
        <v>0</v>
      </c>
    </row>
    <row r="79" spans="1:28" x14ac:dyDescent="0.25">
      <c r="A79" s="7" t="s">
        <v>93</v>
      </c>
      <c r="B79" s="5" t="s">
        <v>88</v>
      </c>
      <c r="C79" s="81"/>
      <c r="D79" s="51">
        <f>SUMIF($F$1:$AA$1,"sumuj",Tabela1[[#This Row],[Wartość robót planowanych 
 w miesiącu 1]:[Wartość robót planowanych 
 w miesiącu 22]])</f>
        <v>0</v>
      </c>
      <c r="E79" s="51">
        <f>ROUND(Tabela1[[#This Row],[stawka podatku VAT]]*Tabela1[[#This Row],[Koszt robót 
netto]],2)</f>
        <v>0</v>
      </c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126">
        <f>Tabela1[[#This Row],[Koszt robót 
netto]]-SUMIF($F$1:$AA$1,"sumuj",Tabela1[[#This Row],[Wartość robót planowanych 
 w miesiącu 1]:[Wartość robót planowanych 
 w miesiącu 22]])</f>
        <v>0</v>
      </c>
    </row>
    <row r="80" spans="1:28" x14ac:dyDescent="0.25">
      <c r="A80" s="7" t="s">
        <v>94</v>
      </c>
      <c r="B80" s="5" t="s">
        <v>89</v>
      </c>
      <c r="C80" s="81"/>
      <c r="D80" s="51">
        <f>SUMIF($F$1:$AA$1,"sumuj",Tabela1[[#This Row],[Wartość robót planowanych 
 w miesiącu 1]:[Wartość robót planowanych 
 w miesiącu 22]])</f>
        <v>0</v>
      </c>
      <c r="E80" s="51">
        <f>ROUND(Tabela1[[#This Row],[stawka podatku VAT]]*Tabela1[[#This Row],[Koszt robót 
netto]],2)</f>
        <v>0</v>
      </c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126">
        <f>Tabela1[[#This Row],[Koszt robót 
netto]]-SUMIF($F$1:$AA$1,"sumuj",Tabela1[[#This Row],[Wartość robót planowanych 
 w miesiącu 1]:[Wartość robót planowanych 
 w miesiącu 22]])</f>
        <v>0</v>
      </c>
    </row>
    <row r="81" spans="1:28" x14ac:dyDescent="0.25">
      <c r="A81" s="7" t="s">
        <v>95</v>
      </c>
      <c r="B81" s="5" t="s">
        <v>90</v>
      </c>
      <c r="C81" s="81"/>
      <c r="D81" s="51">
        <f>SUMIF($F$1:$AA$1,"sumuj",Tabela1[[#This Row],[Wartość robót planowanych 
 w miesiącu 1]:[Wartość robót planowanych 
 w miesiącu 22]])</f>
        <v>0</v>
      </c>
      <c r="E81" s="51">
        <f>ROUND(Tabela1[[#This Row],[stawka podatku VAT]]*Tabela1[[#This Row],[Koszt robót 
netto]],2)</f>
        <v>0</v>
      </c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126">
        <f>Tabela1[[#This Row],[Koszt robót 
netto]]-SUMIF($F$1:$AA$1,"sumuj",Tabela1[[#This Row],[Wartość robót planowanych 
 w miesiącu 1]:[Wartość robót planowanych 
 w miesiącu 22]])</f>
        <v>0</v>
      </c>
    </row>
    <row r="82" spans="1:28" x14ac:dyDescent="0.25">
      <c r="A82" s="7" t="s">
        <v>293</v>
      </c>
      <c r="B82" s="5" t="s">
        <v>292</v>
      </c>
      <c r="C82" s="81"/>
      <c r="D82" s="51">
        <f>SUMIF($F$1:$AA$1,"sumuj",Tabela1[[#This Row],[Wartość robót planowanych 
 w miesiącu 1]:[Wartość robót planowanych 
 w miesiącu 22]])</f>
        <v>0</v>
      </c>
      <c r="E82" s="51">
        <f>ROUND(Tabela1[[#This Row],[stawka podatku VAT]]*Tabela1[[#This Row],[Koszt robót 
netto]],2)</f>
        <v>0</v>
      </c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126">
        <f>Tabela1[[#This Row],[Koszt robót 
netto]]-SUMIF($F$1:$AA$1,"sumuj",Tabela1[[#This Row],[Wartość robót planowanych 
 w miesiącu 1]:[Wartość robót planowanych 
 w miesiącu 22]])</f>
        <v>0</v>
      </c>
    </row>
    <row r="83" spans="1:28" x14ac:dyDescent="0.25">
      <c r="A83" s="16" t="s">
        <v>63</v>
      </c>
      <c r="B83" s="48" t="s">
        <v>297</v>
      </c>
      <c r="C83" s="49"/>
      <c r="D83" s="57">
        <f>SUBTOTAL(9,D84:D89)</f>
        <v>0</v>
      </c>
      <c r="E83" s="57">
        <f t="shared" ref="E83:AA83" si="15">SUBTOTAL(9,E84:E89)</f>
        <v>0</v>
      </c>
      <c r="F83" s="57">
        <f t="shared" si="15"/>
        <v>0</v>
      </c>
      <c r="G83" s="57">
        <f t="shared" si="15"/>
        <v>0</v>
      </c>
      <c r="H83" s="57">
        <f t="shared" si="15"/>
        <v>0</v>
      </c>
      <c r="I83" s="57">
        <f t="shared" si="15"/>
        <v>0</v>
      </c>
      <c r="J83" s="57">
        <f t="shared" si="15"/>
        <v>0</v>
      </c>
      <c r="K83" s="57">
        <f t="shared" si="15"/>
        <v>0</v>
      </c>
      <c r="L83" s="57">
        <f t="shared" si="15"/>
        <v>0</v>
      </c>
      <c r="M83" s="57">
        <f t="shared" si="15"/>
        <v>0</v>
      </c>
      <c r="N83" s="57">
        <f t="shared" si="15"/>
        <v>0</v>
      </c>
      <c r="O83" s="57">
        <f t="shared" si="15"/>
        <v>0</v>
      </c>
      <c r="P83" s="57">
        <f t="shared" si="15"/>
        <v>0</v>
      </c>
      <c r="Q83" s="57">
        <f t="shared" si="15"/>
        <v>0</v>
      </c>
      <c r="R83" s="57">
        <f t="shared" si="15"/>
        <v>0</v>
      </c>
      <c r="S83" s="57">
        <f t="shared" si="15"/>
        <v>0</v>
      </c>
      <c r="T83" s="57">
        <f t="shared" si="15"/>
        <v>0</v>
      </c>
      <c r="U83" s="57">
        <f t="shared" si="15"/>
        <v>0</v>
      </c>
      <c r="V83" s="57">
        <f t="shared" si="15"/>
        <v>0</v>
      </c>
      <c r="W83" s="57">
        <f t="shared" si="15"/>
        <v>0</v>
      </c>
      <c r="X83" s="57">
        <f t="shared" si="15"/>
        <v>0</v>
      </c>
      <c r="Y83" s="57">
        <f t="shared" si="15"/>
        <v>0</v>
      </c>
      <c r="Z83" s="57">
        <f t="shared" si="15"/>
        <v>0</v>
      </c>
      <c r="AA83" s="57">
        <f t="shared" si="15"/>
        <v>0</v>
      </c>
      <c r="AB83" s="126">
        <f>Tabela1[[#This Row],[Koszt robót 
netto]]-SUMIF($F$1:$AA$1,"sumuj",Tabela1[[#This Row],[Wartość robót planowanych 
 w miesiącu 1]:[Wartość robót planowanych 
 w miesiącu 22]])</f>
        <v>0</v>
      </c>
    </row>
    <row r="84" spans="1:28" x14ac:dyDescent="0.25">
      <c r="A84" s="7" t="s">
        <v>96</v>
      </c>
      <c r="B84" s="1" t="s">
        <v>295</v>
      </c>
      <c r="C84" s="32"/>
      <c r="D84" s="51">
        <f>SUMIF($F$1:$AA$1,"sumuj",Tabela1[[#This Row],[Wartość robót planowanych 
 w miesiącu 1]:[Wartość robót planowanych 
 w miesiącu 22]])</f>
        <v>0</v>
      </c>
      <c r="E84" s="51">
        <f>ROUND(Tabela1[[#This Row],[stawka podatku VAT]]*Tabela1[[#This Row],[Koszt robót 
netto]],2)</f>
        <v>0</v>
      </c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126">
        <f>Tabela1[[#This Row],[Koszt robót 
netto]]-SUMIF($F$1:$AA$1,"sumuj",Tabela1[[#This Row],[Wartość robót planowanych 
 w miesiącu 1]:[Wartość robót planowanych 
 w miesiącu 22]])</f>
        <v>0</v>
      </c>
    </row>
    <row r="85" spans="1:28" x14ac:dyDescent="0.25">
      <c r="A85" s="7" t="s">
        <v>102</v>
      </c>
      <c r="B85" s="18" t="s">
        <v>97</v>
      </c>
      <c r="C85" s="131"/>
      <c r="D85" s="51">
        <f>SUMIF($F$1:$AA$1,"sumuj",Tabela1[[#This Row],[Wartość robót planowanych 
 w miesiącu 1]:[Wartość robót planowanych 
 w miesiącu 22]])</f>
        <v>0</v>
      </c>
      <c r="E85" s="51">
        <f>ROUND(Tabela1[[#This Row],[stawka podatku VAT]]*Tabela1[[#This Row],[Koszt robót 
netto]],2)</f>
        <v>0</v>
      </c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6">
        <f>Tabela1[[#This Row],[Koszt robót 
netto]]-SUMIF($F$1:$AA$1,"sumuj",Tabela1[[#This Row],[Wartość robót planowanych 
 w miesiącu 1]:[Wartość robót planowanych 
 w miesiącu 22]])</f>
        <v>0</v>
      </c>
    </row>
    <row r="86" spans="1:28" x14ac:dyDescent="0.25">
      <c r="A86" s="7" t="s">
        <v>103</v>
      </c>
      <c r="B86" s="18" t="s">
        <v>98</v>
      </c>
      <c r="C86" s="32"/>
      <c r="D86" s="51">
        <f>SUMIF($F$1:$AA$1,"sumuj",Tabela1[[#This Row],[Wartość robót planowanych 
 w miesiącu 1]:[Wartość robót planowanych 
 w miesiącu 22]])</f>
        <v>0</v>
      </c>
      <c r="E86" s="51">
        <f>ROUND(Tabela1[[#This Row],[stawka podatku VAT]]*Tabela1[[#This Row],[Koszt robót 
netto]],2)</f>
        <v>0</v>
      </c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126">
        <f>Tabela1[[#This Row],[Koszt robót 
netto]]-SUMIF($F$1:$AA$1,"sumuj",Tabela1[[#This Row],[Wartość robót planowanych 
 w miesiącu 1]:[Wartość robót planowanych 
 w miesiącu 22]])</f>
        <v>0</v>
      </c>
    </row>
    <row r="87" spans="1:28" x14ac:dyDescent="0.25">
      <c r="A87" s="7" t="s">
        <v>104</v>
      </c>
      <c r="B87" s="18" t="s">
        <v>99</v>
      </c>
      <c r="C87" s="32"/>
      <c r="D87" s="51">
        <f>SUMIF($F$1:$AA$1,"sumuj",Tabela1[[#This Row],[Wartość robót planowanych 
 w miesiącu 1]:[Wartość robót planowanych 
 w miesiącu 22]])</f>
        <v>0</v>
      </c>
      <c r="E87" s="51">
        <f>ROUND(Tabela1[[#This Row],[stawka podatku VAT]]*Tabela1[[#This Row],[Koszt robót 
netto]],2)</f>
        <v>0</v>
      </c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126">
        <f>Tabela1[[#This Row],[Koszt robót 
netto]]-SUMIF($F$1:$AA$1,"sumuj",Tabela1[[#This Row],[Wartość robót planowanych 
 w miesiącu 1]:[Wartość robót planowanych 
 w miesiącu 22]])</f>
        <v>0</v>
      </c>
    </row>
    <row r="88" spans="1:28" x14ac:dyDescent="0.25">
      <c r="A88" s="7" t="s">
        <v>105</v>
      </c>
      <c r="B88" s="18" t="s">
        <v>100</v>
      </c>
      <c r="C88" s="32"/>
      <c r="D88" s="51">
        <f>SUMIF($F$1:$AA$1,"sumuj",Tabela1[[#This Row],[Wartość robót planowanych 
 w miesiącu 1]:[Wartość robót planowanych 
 w miesiącu 22]])</f>
        <v>0</v>
      </c>
      <c r="E88" s="51">
        <f>ROUND(Tabela1[[#This Row],[stawka podatku VAT]]*Tabela1[[#This Row],[Koszt robót 
netto]],2)</f>
        <v>0</v>
      </c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126">
        <f>Tabela1[[#This Row],[Koszt robót 
netto]]-SUMIF($F$1:$AA$1,"sumuj",Tabela1[[#This Row],[Wartość robót planowanych 
 w miesiącu 1]:[Wartość robót planowanych 
 w miesiącu 22]])</f>
        <v>0</v>
      </c>
    </row>
    <row r="89" spans="1:28" x14ac:dyDescent="0.25">
      <c r="A89" s="7" t="s">
        <v>296</v>
      </c>
      <c r="B89" s="18" t="s">
        <v>101</v>
      </c>
      <c r="C89" s="32"/>
      <c r="D89" s="51">
        <f>SUMIF($F$1:$AA$1,"sumuj",Tabela1[[#This Row],[Wartość robót planowanych 
 w miesiącu 1]:[Wartość robót planowanych 
 w miesiącu 22]])</f>
        <v>0</v>
      </c>
      <c r="E89" s="51">
        <f>ROUND(Tabela1[[#This Row],[stawka podatku VAT]]*Tabela1[[#This Row],[Koszt robót 
netto]],2)</f>
        <v>0</v>
      </c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126">
        <f>Tabela1[[#This Row],[Koszt robót 
netto]]-SUMIF($F$1:$AA$1,"sumuj",Tabela1[[#This Row],[Wartość robót planowanych 
 w miesiącu 1]:[Wartość robót planowanych 
 w miesiącu 22]])</f>
        <v>0</v>
      </c>
    </row>
    <row r="90" spans="1:28" ht="31.5" x14ac:dyDescent="0.25">
      <c r="A90" s="7" t="s">
        <v>64</v>
      </c>
      <c r="B90" s="86" t="s">
        <v>298</v>
      </c>
      <c r="C90" s="32"/>
      <c r="D90" s="51">
        <f>SUMIF($F$1:$AA$1,"sumuj",Tabela1[[#This Row],[Wartość robót planowanych 
 w miesiącu 1]:[Wartość robót planowanych 
 w miesiącu 22]])</f>
        <v>0</v>
      </c>
      <c r="E90" s="51">
        <f>ROUND(Tabela1[[#This Row],[stawka podatku VAT]]*Tabela1[[#This Row],[Koszt robót 
netto]],2)</f>
        <v>0</v>
      </c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126">
        <f>Tabela1[[#This Row],[Koszt robót 
netto]]-SUMIF($F$1:$AA$1,"sumuj",Tabela1[[#This Row],[Wartość robót planowanych 
 w miesiącu 1]:[Wartość robót planowanych 
 w miesiącu 22]])</f>
        <v>0</v>
      </c>
    </row>
    <row r="91" spans="1:28" x14ac:dyDescent="0.25">
      <c r="A91" s="7" t="s">
        <v>65</v>
      </c>
      <c r="B91" s="18" t="s">
        <v>106</v>
      </c>
      <c r="C91" s="32"/>
      <c r="D91" s="51">
        <f>SUMIF($F$1:$AA$1,"sumuj",Tabela1[[#This Row],[Wartość robót planowanych 
 w miesiącu 1]:[Wartość robót planowanych 
 w miesiącu 22]])</f>
        <v>0</v>
      </c>
      <c r="E91" s="51">
        <f>ROUND(Tabela1[[#This Row],[stawka podatku VAT]]*Tabela1[[#This Row],[Koszt robót 
netto]],2)</f>
        <v>0</v>
      </c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6">
        <f>Tabela1[[#This Row],[Koszt robót 
netto]]-SUMIF($F$1:$AA$1,"sumuj",Tabela1[[#This Row],[Wartość robót planowanych 
 w miesiącu 1]:[Wartość robót planowanych 
 w miesiącu 22]])</f>
        <v>0</v>
      </c>
    </row>
    <row r="92" spans="1:28" x14ac:dyDescent="0.25">
      <c r="A92" s="7" t="s">
        <v>66</v>
      </c>
      <c r="B92" s="18" t="s">
        <v>108</v>
      </c>
      <c r="C92" s="32"/>
      <c r="D92" s="51">
        <f>SUMIF($F$1:$AA$1,"sumuj",Tabela1[[#This Row],[Wartość robót planowanych 
 w miesiącu 1]:[Wartość robót planowanych 
 w miesiącu 22]])</f>
        <v>0</v>
      </c>
      <c r="E92" s="51">
        <f>ROUND(Tabela1[[#This Row],[stawka podatku VAT]]*Tabela1[[#This Row],[Koszt robót 
netto]],2)</f>
        <v>0</v>
      </c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6">
        <f>Tabela1[[#This Row],[Koszt robót 
netto]]-SUMIF($F$1:$AA$1,"sumuj",Tabela1[[#This Row],[Wartość robót planowanych 
 w miesiącu 1]:[Wartość robót planowanych 
 w miesiącu 22]])</f>
        <v>0</v>
      </c>
    </row>
    <row r="93" spans="1:28" x14ac:dyDescent="0.25">
      <c r="A93" s="7" t="s">
        <v>67</v>
      </c>
      <c r="B93" s="18" t="s">
        <v>109</v>
      </c>
      <c r="C93" s="32"/>
      <c r="D93" s="51">
        <f>SUMIF($F$1:$AA$1,"sumuj",Tabela1[[#This Row],[Wartość robót planowanych 
 w miesiącu 1]:[Wartość robót planowanych 
 w miesiącu 22]])</f>
        <v>0</v>
      </c>
      <c r="E93" s="51">
        <f>ROUND(Tabela1[[#This Row],[stawka podatku VAT]]*Tabela1[[#This Row],[Koszt robót 
netto]],2)</f>
        <v>0</v>
      </c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6">
        <f>Tabela1[[#This Row],[Koszt robót 
netto]]-SUMIF($F$1:$AA$1,"sumuj",Tabela1[[#This Row],[Wartość robót planowanych 
 w miesiącu 1]:[Wartość robót planowanych 
 w miesiącu 22]])</f>
        <v>0</v>
      </c>
    </row>
    <row r="94" spans="1:28" x14ac:dyDescent="0.25">
      <c r="A94" s="7" t="s">
        <v>68</v>
      </c>
      <c r="B94" s="18" t="s">
        <v>299</v>
      </c>
      <c r="C94" s="32"/>
      <c r="D94" s="51">
        <f>SUMIF($F$1:$AA$1,"sumuj",Tabela1[[#This Row],[Wartość robót planowanych 
 w miesiącu 1]:[Wartość robót planowanych 
 w miesiącu 22]])</f>
        <v>0</v>
      </c>
      <c r="E94" s="51">
        <f>ROUND(Tabela1[[#This Row],[stawka podatku VAT]]*Tabela1[[#This Row],[Koszt robót 
netto]],2)</f>
        <v>0</v>
      </c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6">
        <f>Tabela1[[#This Row],[Koszt robót 
netto]]-SUMIF($F$1:$AA$1,"sumuj",Tabela1[[#This Row],[Wartość robót planowanych 
 w miesiącu 1]:[Wartość robót planowanych 
 w miesiącu 22]])</f>
        <v>0</v>
      </c>
    </row>
    <row r="95" spans="1:28" x14ac:dyDescent="0.25">
      <c r="A95" s="7" t="s">
        <v>69</v>
      </c>
      <c r="B95" s="5" t="s">
        <v>300</v>
      </c>
      <c r="C95" s="32"/>
      <c r="D95" s="51">
        <f>SUMIF($F$1:$AA$1,"sumuj",Tabela1[[#This Row],[Wartość robót planowanych 
 w miesiącu 1]:[Wartość robót planowanych 
 w miesiącu 22]])</f>
        <v>0</v>
      </c>
      <c r="E95" s="51">
        <f>ROUND(Tabela1[[#This Row],[stawka podatku VAT]]*Tabela1[[#This Row],[Koszt robót 
netto]],2)</f>
        <v>0</v>
      </c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126">
        <f>Tabela1[[#This Row],[Koszt robót 
netto]]-SUMIF($F$1:$AA$1,"sumuj",Tabela1[[#This Row],[Wartość robót planowanych 
 w miesiącu 1]:[Wartość robót planowanych 
 w miesiącu 22]])</f>
        <v>0</v>
      </c>
    </row>
    <row r="96" spans="1:28" x14ac:dyDescent="0.25">
      <c r="A96" s="7" t="s">
        <v>70</v>
      </c>
      <c r="B96" s="5"/>
      <c r="C96" s="32"/>
      <c r="D96" s="51">
        <f>SUMIF($F$1:$AA$1,"sumuj",Tabela1[[#This Row],[Wartość robót planowanych 
 w miesiącu 1]:[Wartość robót planowanych 
 w miesiącu 22]])</f>
        <v>0</v>
      </c>
      <c r="E96" s="51">
        <f>ROUND(Tabela1[[#This Row],[stawka podatku VAT]]*Tabela1[[#This Row],[Koszt robót 
netto]],2)</f>
        <v>0</v>
      </c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126">
        <f>Tabela1[[#This Row],[Koszt robót 
netto]]-SUMIF($F$1:$AA$1,"sumuj",Tabela1[[#This Row],[Wartość robót planowanych 
 w miesiącu 1]:[Wartość robót planowanych 
 w miesiącu 22]])</f>
        <v>0</v>
      </c>
    </row>
    <row r="97" spans="1:28" x14ac:dyDescent="0.25">
      <c r="A97" s="6" t="s">
        <v>19</v>
      </c>
      <c r="B97" s="4" t="s">
        <v>20</v>
      </c>
      <c r="C97" s="27"/>
      <c r="D97" s="53">
        <f>SUBTOTAL(9,D98:D111)</f>
        <v>0</v>
      </c>
      <c r="E97" s="53">
        <f t="shared" ref="E97:AA97" si="16">SUBTOTAL(9,E98:E111)</f>
        <v>0</v>
      </c>
      <c r="F97" s="53">
        <f t="shared" si="16"/>
        <v>0</v>
      </c>
      <c r="G97" s="53">
        <f t="shared" si="16"/>
        <v>0</v>
      </c>
      <c r="H97" s="53">
        <f t="shared" si="16"/>
        <v>0</v>
      </c>
      <c r="I97" s="53">
        <f t="shared" si="16"/>
        <v>0</v>
      </c>
      <c r="J97" s="53">
        <f t="shared" si="16"/>
        <v>0</v>
      </c>
      <c r="K97" s="53">
        <f t="shared" si="16"/>
        <v>0</v>
      </c>
      <c r="L97" s="53">
        <f t="shared" si="16"/>
        <v>0</v>
      </c>
      <c r="M97" s="53">
        <f t="shared" si="16"/>
        <v>0</v>
      </c>
      <c r="N97" s="53">
        <f t="shared" si="16"/>
        <v>0</v>
      </c>
      <c r="O97" s="53">
        <f t="shared" si="16"/>
        <v>0</v>
      </c>
      <c r="P97" s="53">
        <f t="shared" si="16"/>
        <v>0</v>
      </c>
      <c r="Q97" s="53">
        <f t="shared" si="16"/>
        <v>0</v>
      </c>
      <c r="R97" s="53">
        <f t="shared" si="16"/>
        <v>0</v>
      </c>
      <c r="S97" s="53">
        <f t="shared" si="16"/>
        <v>0</v>
      </c>
      <c r="T97" s="53">
        <f t="shared" si="16"/>
        <v>0</v>
      </c>
      <c r="U97" s="53">
        <f t="shared" si="16"/>
        <v>0</v>
      </c>
      <c r="V97" s="53">
        <f t="shared" si="16"/>
        <v>0</v>
      </c>
      <c r="W97" s="53">
        <f t="shared" si="16"/>
        <v>0</v>
      </c>
      <c r="X97" s="53">
        <f t="shared" si="16"/>
        <v>0</v>
      </c>
      <c r="Y97" s="53">
        <f t="shared" si="16"/>
        <v>0</v>
      </c>
      <c r="Z97" s="53">
        <f t="shared" si="16"/>
        <v>0</v>
      </c>
      <c r="AA97" s="53">
        <f t="shared" si="16"/>
        <v>0</v>
      </c>
      <c r="AB97" s="126">
        <f>Tabela1[[#This Row],[Koszt robót 
netto]]-SUMIF($F$1:$AA$1,"sumuj",Tabela1[[#This Row],[Wartość robót planowanych 
 w miesiącu 1]:[Wartość robót planowanych 
 w miesiącu 22]])</f>
        <v>0</v>
      </c>
    </row>
    <row r="98" spans="1:28" x14ac:dyDescent="0.25">
      <c r="A98" s="16" t="s">
        <v>51</v>
      </c>
      <c r="B98" s="17" t="s">
        <v>110</v>
      </c>
      <c r="C98" s="28"/>
      <c r="D98" s="57">
        <f>SUBTOTAL(9,D99:D104)</f>
        <v>0</v>
      </c>
      <c r="E98" s="57">
        <f t="shared" ref="E98:AA98" si="17">SUBTOTAL(9,E99:E104)</f>
        <v>0</v>
      </c>
      <c r="F98" s="57">
        <f t="shared" si="17"/>
        <v>0</v>
      </c>
      <c r="G98" s="57">
        <f t="shared" si="17"/>
        <v>0</v>
      </c>
      <c r="H98" s="57">
        <f t="shared" si="17"/>
        <v>0</v>
      </c>
      <c r="I98" s="57">
        <f t="shared" si="17"/>
        <v>0</v>
      </c>
      <c r="J98" s="57">
        <f t="shared" si="17"/>
        <v>0</v>
      </c>
      <c r="K98" s="57">
        <f t="shared" si="17"/>
        <v>0</v>
      </c>
      <c r="L98" s="57">
        <f t="shared" si="17"/>
        <v>0</v>
      </c>
      <c r="M98" s="57">
        <f t="shared" si="17"/>
        <v>0</v>
      </c>
      <c r="N98" s="57">
        <f t="shared" si="17"/>
        <v>0</v>
      </c>
      <c r="O98" s="57">
        <f t="shared" si="17"/>
        <v>0</v>
      </c>
      <c r="P98" s="57">
        <f t="shared" si="17"/>
        <v>0</v>
      </c>
      <c r="Q98" s="57">
        <f t="shared" si="17"/>
        <v>0</v>
      </c>
      <c r="R98" s="57">
        <f t="shared" si="17"/>
        <v>0</v>
      </c>
      <c r="S98" s="57">
        <f t="shared" si="17"/>
        <v>0</v>
      </c>
      <c r="T98" s="57">
        <f t="shared" si="17"/>
        <v>0</v>
      </c>
      <c r="U98" s="57">
        <f t="shared" si="17"/>
        <v>0</v>
      </c>
      <c r="V98" s="57">
        <f t="shared" si="17"/>
        <v>0</v>
      </c>
      <c r="W98" s="57">
        <f t="shared" si="17"/>
        <v>0</v>
      </c>
      <c r="X98" s="57">
        <f t="shared" si="17"/>
        <v>0</v>
      </c>
      <c r="Y98" s="57">
        <f t="shared" si="17"/>
        <v>0</v>
      </c>
      <c r="Z98" s="57">
        <f t="shared" si="17"/>
        <v>0</v>
      </c>
      <c r="AA98" s="57">
        <f t="shared" si="17"/>
        <v>0</v>
      </c>
      <c r="AB98" s="126">
        <f>Tabela1[[#This Row],[Koszt robót 
netto]]-SUMIF($F$1:$AA$1,"sumuj",Tabela1[[#This Row],[Wartość robót planowanych 
 w miesiącu 1]:[Wartość robót planowanych 
 w miesiącu 22]])</f>
        <v>0</v>
      </c>
    </row>
    <row r="99" spans="1:28" x14ac:dyDescent="0.25">
      <c r="A99" s="7" t="s">
        <v>114</v>
      </c>
      <c r="B99" s="3" t="s">
        <v>111</v>
      </c>
      <c r="C99" s="30"/>
      <c r="D99" s="51">
        <f>SUMIF($F$1:$AA$1,"sumuj",Tabela1[[#This Row],[Wartość robót planowanych 
 w miesiącu 1]:[Wartość robót planowanych 
 w miesiącu 22]])</f>
        <v>0</v>
      </c>
      <c r="E99" s="51">
        <f>ROUND(Tabela1[[#This Row],[stawka podatku VAT]]*Tabela1[[#This Row],[Koszt robót 
netto]],2)</f>
        <v>0</v>
      </c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126">
        <f>Tabela1[[#This Row],[Koszt robót 
netto]]-SUMIF($F$1:$AA$1,"sumuj",Tabela1[[#This Row],[Wartość robót planowanych 
 w miesiącu 1]:[Wartość robót planowanych 
 w miesiącu 22]])</f>
        <v>0</v>
      </c>
    </row>
    <row r="100" spans="1:28" x14ac:dyDescent="0.25">
      <c r="A100" s="7" t="s">
        <v>115</v>
      </c>
      <c r="B100" s="3" t="s">
        <v>112</v>
      </c>
      <c r="C100" s="30"/>
      <c r="D100" s="51">
        <f>SUMIF($F$1:$AA$1,"sumuj",Tabela1[[#This Row],[Wartość robót planowanych 
 w miesiącu 1]:[Wartość robót planowanych 
 w miesiącu 22]])</f>
        <v>0</v>
      </c>
      <c r="E100" s="51">
        <f>ROUND(Tabela1[[#This Row],[stawka podatku VAT]]*Tabela1[[#This Row],[Koszt robót 
netto]],2)</f>
        <v>0</v>
      </c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126">
        <f>Tabela1[[#This Row],[Koszt robót 
netto]]-SUMIF($F$1:$AA$1,"sumuj",Tabela1[[#This Row],[Wartość robót planowanych 
 w miesiącu 1]:[Wartość robót planowanych 
 w miesiącu 22]])</f>
        <v>0</v>
      </c>
    </row>
    <row r="101" spans="1:28" x14ac:dyDescent="0.25">
      <c r="A101" s="7" t="s">
        <v>116</v>
      </c>
      <c r="B101" s="3" t="s">
        <v>113</v>
      </c>
      <c r="C101" s="30"/>
      <c r="D101" s="51">
        <f>SUMIF($F$1:$AA$1,"sumuj",Tabela1[[#This Row],[Wartość robót planowanych 
 w miesiącu 1]:[Wartość robót planowanych 
 w miesiącu 22]])</f>
        <v>0</v>
      </c>
      <c r="E101" s="51">
        <f>ROUND(Tabela1[[#This Row],[stawka podatku VAT]]*Tabela1[[#This Row],[Koszt robót 
netto]],2)</f>
        <v>0</v>
      </c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126">
        <f>Tabela1[[#This Row],[Koszt robót 
netto]]-SUMIF($F$1:$AA$1,"sumuj",Tabela1[[#This Row],[Wartość robót planowanych 
 w miesiącu 1]:[Wartość robót planowanych 
 w miesiącu 22]])</f>
        <v>0</v>
      </c>
    </row>
    <row r="102" spans="1:28" x14ac:dyDescent="0.25">
      <c r="A102" s="7" t="s">
        <v>117</v>
      </c>
      <c r="B102" s="3" t="s">
        <v>119</v>
      </c>
      <c r="C102" s="30"/>
      <c r="D102" s="51">
        <f>SUMIF($F$1:$AA$1,"sumuj",Tabela1[[#This Row],[Wartość robót planowanych 
 w miesiącu 1]:[Wartość robót planowanych 
 w miesiącu 22]])</f>
        <v>0</v>
      </c>
      <c r="E102" s="51">
        <f>ROUND(Tabela1[[#This Row],[stawka podatku VAT]]*Tabela1[[#This Row],[Koszt robót 
netto]],2)</f>
        <v>0</v>
      </c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126">
        <f>Tabela1[[#This Row],[Koszt robót 
netto]]-SUMIF($F$1:$AA$1,"sumuj",Tabela1[[#This Row],[Wartość robót planowanych 
 w miesiącu 1]:[Wartość robót planowanych 
 w miesiącu 22]])</f>
        <v>0</v>
      </c>
    </row>
    <row r="103" spans="1:28" x14ac:dyDescent="0.25">
      <c r="A103" s="7" t="s">
        <v>118</v>
      </c>
      <c r="B103" s="3" t="s">
        <v>120</v>
      </c>
      <c r="C103" s="30"/>
      <c r="D103" s="51">
        <f>SUMIF($F$1:$AA$1,"sumuj",Tabela1[[#This Row],[Wartość robót planowanych 
 w miesiącu 1]:[Wartość robót planowanych 
 w miesiącu 22]])</f>
        <v>0</v>
      </c>
      <c r="E103" s="51">
        <f>ROUND(Tabela1[[#This Row],[stawka podatku VAT]]*Tabela1[[#This Row],[Koszt robót 
netto]],2)</f>
        <v>0</v>
      </c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126">
        <f>Tabela1[[#This Row],[Koszt robót 
netto]]-SUMIF($F$1:$AA$1,"sumuj",Tabela1[[#This Row],[Wartość robót planowanych 
 w miesiącu 1]:[Wartość robót planowanych 
 w miesiącu 22]])</f>
        <v>0</v>
      </c>
    </row>
    <row r="104" spans="1:28" x14ac:dyDescent="0.25">
      <c r="A104" s="7" t="s">
        <v>121</v>
      </c>
      <c r="C104" s="82"/>
      <c r="D104" s="51">
        <f>SUMIF($F$1:$AA$1,"sumuj",Tabela1[[#This Row],[Wartość robót planowanych 
 w miesiącu 1]:[Wartość robót planowanych 
 w miesiącu 22]])</f>
        <v>0</v>
      </c>
      <c r="E104" s="51">
        <f>ROUND(Tabela1[[#This Row],[stawka podatku VAT]]*Tabela1[[#This Row],[Koszt robót 
netto]],2)</f>
        <v>0</v>
      </c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126">
        <f>Tabela1[[#This Row],[Koszt robót 
netto]]-SUMIF($F$1:$AA$1,"sumuj",Tabela1[[#This Row],[Wartość robót planowanych 
 w miesiącu 1]:[Wartość robót planowanych 
 w miesiącu 22]])</f>
        <v>0</v>
      </c>
    </row>
    <row r="105" spans="1:28" x14ac:dyDescent="0.25">
      <c r="A105" s="16" t="s">
        <v>52</v>
      </c>
      <c r="B105" s="17" t="s">
        <v>122</v>
      </c>
      <c r="C105" s="28"/>
      <c r="D105" s="57">
        <f>SUBTOTAL(9,D106:D111)</f>
        <v>0</v>
      </c>
      <c r="E105" s="57">
        <f t="shared" ref="E105:AA105" si="18">SUBTOTAL(9,E106:E111)</f>
        <v>0</v>
      </c>
      <c r="F105" s="57">
        <f t="shared" si="18"/>
        <v>0</v>
      </c>
      <c r="G105" s="57">
        <f t="shared" si="18"/>
        <v>0</v>
      </c>
      <c r="H105" s="57">
        <f t="shared" si="18"/>
        <v>0</v>
      </c>
      <c r="I105" s="57">
        <f t="shared" si="18"/>
        <v>0</v>
      </c>
      <c r="J105" s="57">
        <f t="shared" si="18"/>
        <v>0</v>
      </c>
      <c r="K105" s="57">
        <f t="shared" si="18"/>
        <v>0</v>
      </c>
      <c r="L105" s="57">
        <f t="shared" si="18"/>
        <v>0</v>
      </c>
      <c r="M105" s="57">
        <f t="shared" si="18"/>
        <v>0</v>
      </c>
      <c r="N105" s="57">
        <f t="shared" si="18"/>
        <v>0</v>
      </c>
      <c r="O105" s="57">
        <f t="shared" si="18"/>
        <v>0</v>
      </c>
      <c r="P105" s="57">
        <f t="shared" si="18"/>
        <v>0</v>
      </c>
      <c r="Q105" s="57">
        <f t="shared" si="18"/>
        <v>0</v>
      </c>
      <c r="R105" s="57">
        <f t="shared" si="18"/>
        <v>0</v>
      </c>
      <c r="S105" s="57">
        <f t="shared" si="18"/>
        <v>0</v>
      </c>
      <c r="T105" s="57">
        <f t="shared" si="18"/>
        <v>0</v>
      </c>
      <c r="U105" s="57">
        <f t="shared" si="18"/>
        <v>0</v>
      </c>
      <c r="V105" s="57">
        <f t="shared" si="18"/>
        <v>0</v>
      </c>
      <c r="W105" s="57">
        <f t="shared" si="18"/>
        <v>0</v>
      </c>
      <c r="X105" s="57">
        <f t="shared" si="18"/>
        <v>0</v>
      </c>
      <c r="Y105" s="57">
        <f t="shared" si="18"/>
        <v>0</v>
      </c>
      <c r="Z105" s="57">
        <f t="shared" si="18"/>
        <v>0</v>
      </c>
      <c r="AA105" s="57">
        <f t="shared" si="18"/>
        <v>0</v>
      </c>
      <c r="AB105" s="126">
        <f>Tabela1[[#This Row],[Koszt robót 
netto]]-SUMIF($F$1:$AA$1,"sumuj",Tabela1[[#This Row],[Wartość robót planowanych 
 w miesiącu 1]:[Wartość robót planowanych 
 w miesiącu 22]])</f>
        <v>0</v>
      </c>
    </row>
    <row r="106" spans="1:28" x14ac:dyDescent="0.25">
      <c r="A106" s="7" t="s">
        <v>125</v>
      </c>
      <c r="B106" s="3" t="s">
        <v>123</v>
      </c>
      <c r="C106" s="30"/>
      <c r="D106" s="51">
        <f>SUMIF($F$1:$AA$1,"sumuj",Tabela1[[#This Row],[Wartość robót planowanych 
 w miesiącu 1]:[Wartość robót planowanych 
 w miesiącu 22]])</f>
        <v>0</v>
      </c>
      <c r="E106" s="51">
        <f>ROUND(Tabela1[[#This Row],[stawka podatku VAT]]*Tabela1[[#This Row],[Koszt robót 
netto]],2)</f>
        <v>0</v>
      </c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126">
        <f>Tabela1[[#This Row],[Koszt robót 
netto]]-SUMIF($F$1:$AA$1,"sumuj",Tabela1[[#This Row],[Wartość robót planowanych 
 w miesiącu 1]:[Wartość robót planowanych 
 w miesiącu 22]])</f>
        <v>0</v>
      </c>
    </row>
    <row r="107" spans="1:28" x14ac:dyDescent="0.25">
      <c r="A107" s="7" t="s">
        <v>126</v>
      </c>
      <c r="B107" s="3" t="s">
        <v>124</v>
      </c>
      <c r="C107" s="30"/>
      <c r="D107" s="51">
        <f>SUMIF($F$1:$AA$1,"sumuj",Tabela1[[#This Row],[Wartość robót planowanych 
 w miesiącu 1]:[Wartość robót planowanych 
 w miesiącu 22]])</f>
        <v>0</v>
      </c>
      <c r="E107" s="51">
        <f>ROUND(Tabela1[[#This Row],[stawka podatku VAT]]*Tabela1[[#This Row],[Koszt robót 
netto]],2)</f>
        <v>0</v>
      </c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126">
        <f>Tabela1[[#This Row],[Koszt robót 
netto]]-SUMIF($F$1:$AA$1,"sumuj",Tabela1[[#This Row],[Wartość robót planowanych 
 w miesiącu 1]:[Wartość robót planowanych 
 w miesiącu 22]])</f>
        <v>0</v>
      </c>
    </row>
    <row r="108" spans="1:28" x14ac:dyDescent="0.25">
      <c r="A108" s="7" t="s">
        <v>127</v>
      </c>
      <c r="B108" s="3" t="s">
        <v>301</v>
      </c>
      <c r="C108" s="30"/>
      <c r="D108" s="51">
        <f>SUMIF($F$1:$AA$1,"sumuj",Tabela1[[#This Row],[Wartość robót planowanych 
 w miesiącu 1]:[Wartość robót planowanych 
 w miesiącu 22]])</f>
        <v>0</v>
      </c>
      <c r="E108" s="51">
        <f>ROUND(Tabela1[[#This Row],[stawka podatku VAT]]*Tabela1[[#This Row],[Koszt robót 
netto]],2)</f>
        <v>0</v>
      </c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126">
        <f>Tabela1[[#This Row],[Koszt robót 
netto]]-SUMIF($F$1:$AA$1,"sumuj",Tabela1[[#This Row],[Wartość robót planowanych 
 w miesiącu 1]:[Wartość robót planowanych 
 w miesiącu 22]])</f>
        <v>0</v>
      </c>
    </row>
    <row r="109" spans="1:28" x14ac:dyDescent="0.25">
      <c r="A109" s="7" t="s">
        <v>128</v>
      </c>
      <c r="B109" s="3" t="s">
        <v>302</v>
      </c>
      <c r="C109" s="30"/>
      <c r="D109" s="51">
        <f>SUMIF($F$1:$AA$1,"sumuj",Tabela1[[#This Row],[Wartość robót planowanych 
 w miesiącu 1]:[Wartość robót planowanych 
 w miesiącu 22]])</f>
        <v>0</v>
      </c>
      <c r="E109" s="51">
        <f>ROUND(Tabela1[[#This Row],[stawka podatku VAT]]*Tabela1[[#This Row],[Koszt robót 
netto]],2)</f>
        <v>0</v>
      </c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126">
        <f>Tabela1[[#This Row],[Koszt robót 
netto]]-SUMIF($F$1:$AA$1,"sumuj",Tabela1[[#This Row],[Wartość robót planowanych 
 w miesiącu 1]:[Wartość robót planowanych 
 w miesiącu 22]])</f>
        <v>0</v>
      </c>
    </row>
    <row r="110" spans="1:28" x14ac:dyDescent="0.25">
      <c r="A110" s="7" t="s">
        <v>129</v>
      </c>
      <c r="B110" s="3"/>
      <c r="C110" s="30"/>
      <c r="D110" s="51">
        <f>SUMIF($F$1:$AA$1,"sumuj",Tabela1[[#This Row],[Wartość robót planowanych 
 w miesiącu 1]:[Wartość robót planowanych 
 w miesiącu 22]])</f>
        <v>0</v>
      </c>
      <c r="E110" s="51">
        <f>ROUND(Tabela1[[#This Row],[stawka podatku VAT]]*Tabela1[[#This Row],[Koszt robót 
netto]],2)</f>
        <v>0</v>
      </c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126">
        <f>Tabela1[[#This Row],[Koszt robót 
netto]]-SUMIF($F$1:$AA$1,"sumuj",Tabela1[[#This Row],[Wartość robót planowanych 
 w miesiącu 1]:[Wartość robót planowanych 
 w miesiącu 22]])</f>
        <v>0</v>
      </c>
    </row>
    <row r="111" spans="1:28" x14ac:dyDescent="0.25">
      <c r="A111" s="7" t="s">
        <v>130</v>
      </c>
      <c r="B111" s="3"/>
      <c r="C111" s="30"/>
      <c r="D111" s="51">
        <f>SUMIF($F$1:$AA$1,"sumuj",Tabela1[[#This Row],[Wartość robót planowanych 
 w miesiącu 1]:[Wartość robót planowanych 
 w miesiącu 22]])</f>
        <v>0</v>
      </c>
      <c r="E111" s="51">
        <f>ROUND(Tabela1[[#This Row],[stawka podatku VAT]]*Tabela1[[#This Row],[Koszt robót 
netto]],2)</f>
        <v>0</v>
      </c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126">
        <f>Tabela1[[#This Row],[Koszt robót 
netto]]-SUMIF($F$1:$AA$1,"sumuj",Tabela1[[#This Row],[Wartość robót planowanych 
 w miesiącu 1]:[Wartość robót planowanych 
 w miesiącu 22]])</f>
        <v>0</v>
      </c>
    </row>
    <row r="112" spans="1:28" x14ac:dyDescent="0.25">
      <c r="A112" s="6" t="s">
        <v>8</v>
      </c>
      <c r="B112" s="4" t="s">
        <v>21</v>
      </c>
      <c r="C112" s="27"/>
      <c r="D112" s="53">
        <f>SUBTOTAL(9,D113:D119)</f>
        <v>0</v>
      </c>
      <c r="E112" s="53">
        <f t="shared" ref="E112:AA112" si="19">SUBTOTAL(9,E113:E119)</f>
        <v>0</v>
      </c>
      <c r="F112" s="53">
        <f t="shared" si="19"/>
        <v>0</v>
      </c>
      <c r="G112" s="53">
        <f t="shared" si="19"/>
        <v>0</v>
      </c>
      <c r="H112" s="53">
        <f t="shared" si="19"/>
        <v>0</v>
      </c>
      <c r="I112" s="53">
        <f t="shared" si="19"/>
        <v>0</v>
      </c>
      <c r="J112" s="53">
        <f t="shared" si="19"/>
        <v>0</v>
      </c>
      <c r="K112" s="53">
        <f t="shared" si="19"/>
        <v>0</v>
      </c>
      <c r="L112" s="53">
        <f t="shared" si="19"/>
        <v>0</v>
      </c>
      <c r="M112" s="53">
        <f t="shared" si="19"/>
        <v>0</v>
      </c>
      <c r="N112" s="53">
        <f t="shared" si="19"/>
        <v>0</v>
      </c>
      <c r="O112" s="53">
        <f t="shared" si="19"/>
        <v>0</v>
      </c>
      <c r="P112" s="53">
        <f t="shared" si="19"/>
        <v>0</v>
      </c>
      <c r="Q112" s="53">
        <f t="shared" si="19"/>
        <v>0</v>
      </c>
      <c r="R112" s="53">
        <f t="shared" si="19"/>
        <v>0</v>
      </c>
      <c r="S112" s="53">
        <f t="shared" si="19"/>
        <v>0</v>
      </c>
      <c r="T112" s="53">
        <f t="shared" si="19"/>
        <v>0</v>
      </c>
      <c r="U112" s="53">
        <f t="shared" si="19"/>
        <v>0</v>
      </c>
      <c r="V112" s="53">
        <f t="shared" si="19"/>
        <v>0</v>
      </c>
      <c r="W112" s="53">
        <f t="shared" si="19"/>
        <v>0</v>
      </c>
      <c r="X112" s="53">
        <f t="shared" si="19"/>
        <v>0</v>
      </c>
      <c r="Y112" s="53">
        <f t="shared" si="19"/>
        <v>0</v>
      </c>
      <c r="Z112" s="53">
        <f t="shared" si="19"/>
        <v>0</v>
      </c>
      <c r="AA112" s="53">
        <f t="shared" si="19"/>
        <v>0</v>
      </c>
      <c r="AB112" s="126">
        <f>Tabela1[[#This Row],[Koszt robót 
netto]]-SUMIF($F$1:$AA$1,"sumuj",Tabela1[[#This Row],[Wartość robót planowanych 
 w miesiącu 1]:[Wartość robót planowanych 
 w miesiącu 22]])</f>
        <v>0</v>
      </c>
    </row>
    <row r="113" spans="1:28" x14ac:dyDescent="0.25">
      <c r="A113" s="7" t="s">
        <v>75</v>
      </c>
      <c r="B113" s="1" t="s">
        <v>303</v>
      </c>
      <c r="C113" s="29"/>
      <c r="D113" s="51">
        <f>SUMIF($F$1:$AA$1,"sumuj",Tabela1[[#This Row],[Wartość robót planowanych 
 w miesiącu 1]:[Wartość robót planowanych 
 w miesiącu 22]])</f>
        <v>0</v>
      </c>
      <c r="E113" s="51">
        <f>ROUND(Tabela1[[#This Row],[stawka podatku VAT]]*Tabela1[[#This Row],[Koszt robót 
netto]],2)</f>
        <v>0</v>
      </c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126">
        <f>Tabela1[[#This Row],[Koszt robót 
netto]]-SUMIF($F$1:$AA$1,"sumuj",Tabela1[[#This Row],[Wartość robót planowanych 
 w miesiącu 1]:[Wartość robót planowanych 
 w miesiącu 22]])</f>
        <v>0</v>
      </c>
    </row>
    <row r="114" spans="1:28" ht="31.5" x14ac:dyDescent="0.25">
      <c r="A114" s="7" t="s">
        <v>76</v>
      </c>
      <c r="B114" s="3" t="s">
        <v>304</v>
      </c>
      <c r="C114" s="29"/>
      <c r="D114" s="51">
        <f>SUMIF($F$1:$AA$1,"sumuj",Tabela1[[#This Row],[Wartość robót planowanych 
 w miesiącu 1]:[Wartość robót planowanych 
 w miesiącu 22]])</f>
        <v>0</v>
      </c>
      <c r="E114" s="51">
        <f>ROUND(Tabela1[[#This Row],[stawka podatku VAT]]*Tabela1[[#This Row],[Koszt robót 
netto]],2)</f>
        <v>0</v>
      </c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6">
        <f>Tabela1[[#This Row],[Koszt robót 
netto]]-SUMIF($F$1:$AA$1,"sumuj",Tabela1[[#This Row],[Wartość robót planowanych 
 w miesiącu 1]:[Wartość robót planowanych 
 w miesiącu 22]])</f>
        <v>0</v>
      </c>
    </row>
    <row r="115" spans="1:28" x14ac:dyDescent="0.25">
      <c r="A115" s="7" t="s">
        <v>77</v>
      </c>
      <c r="B115" s="3" t="s">
        <v>307</v>
      </c>
      <c r="C115" s="29"/>
      <c r="D115" s="51">
        <f>SUMIF($F$1:$AA$1,"sumuj",Tabela1[[#This Row],[Wartość robót planowanych 
 w miesiącu 1]:[Wartość robót planowanych 
 w miesiącu 22]])</f>
        <v>0</v>
      </c>
      <c r="E115" s="51">
        <f>ROUND(Tabela1[[#This Row],[stawka podatku VAT]]*Tabela1[[#This Row],[Koszt robót 
netto]],2)</f>
        <v>0</v>
      </c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6">
        <f>Tabela1[[#This Row],[Koszt robót 
netto]]-SUMIF($F$1:$AA$1,"sumuj",Tabela1[[#This Row],[Wartość robót planowanych 
 w miesiącu 1]:[Wartość robót planowanych 
 w miesiącu 22]])</f>
        <v>0</v>
      </c>
    </row>
    <row r="116" spans="1:28" ht="47.25" x14ac:dyDescent="0.25">
      <c r="A116" s="7" t="s">
        <v>78</v>
      </c>
      <c r="B116" s="3" t="s">
        <v>305</v>
      </c>
      <c r="C116" s="29"/>
      <c r="D116" s="51">
        <f>SUMIF($F$1:$AA$1,"sumuj",Tabela1[[#This Row],[Wartość robót planowanych 
 w miesiącu 1]:[Wartość robót planowanych 
 w miesiącu 22]])</f>
        <v>0</v>
      </c>
      <c r="E116" s="51">
        <f>ROUND(Tabela1[[#This Row],[stawka podatku VAT]]*Tabela1[[#This Row],[Koszt robót 
netto]],2)</f>
        <v>0</v>
      </c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6">
        <f>Tabela1[[#This Row],[Koszt robót 
netto]]-SUMIF($F$1:$AA$1,"sumuj",Tabela1[[#This Row],[Wartość robót planowanych 
 w miesiącu 1]:[Wartość robót planowanych 
 w miesiącu 22]])</f>
        <v>0</v>
      </c>
    </row>
    <row r="117" spans="1:28" ht="31.5" x14ac:dyDescent="0.25">
      <c r="A117" s="7" t="s">
        <v>79</v>
      </c>
      <c r="B117" s="87" t="s">
        <v>306</v>
      </c>
      <c r="C117" s="29"/>
      <c r="D117" s="51">
        <f>SUMIF($F$1:$AA$1,"sumuj",Tabela1[[#This Row],[Wartość robót planowanych 
 w miesiącu 1]:[Wartość robót planowanych 
 w miesiącu 22]])</f>
        <v>0</v>
      </c>
      <c r="E117" s="51">
        <f>ROUND(Tabela1[[#This Row],[stawka podatku VAT]]*Tabela1[[#This Row],[Koszt robót 
netto]],2)</f>
        <v>0</v>
      </c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126">
        <f>Tabela1[[#This Row],[Koszt robót 
netto]]-SUMIF($F$1:$AA$1,"sumuj",Tabela1[[#This Row],[Wartość robót planowanych 
 w miesiącu 1]:[Wartość robót planowanych 
 w miesiącu 22]])</f>
        <v>0</v>
      </c>
    </row>
    <row r="118" spans="1:28" x14ac:dyDescent="0.25">
      <c r="A118" s="7" t="s">
        <v>80</v>
      </c>
      <c r="B118" s="3"/>
      <c r="C118" s="29"/>
      <c r="D118" s="51">
        <f>SUMIF($F$1:$AA$1,"sumuj",Tabela1[[#This Row],[Wartość robót planowanych 
 w miesiącu 1]:[Wartość robót planowanych 
 w miesiącu 22]])</f>
        <v>0</v>
      </c>
      <c r="E118" s="51">
        <f>ROUND(Tabela1[[#This Row],[stawka podatku VAT]]*Tabela1[[#This Row],[Koszt robót 
netto]],2)</f>
        <v>0</v>
      </c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126">
        <f>Tabela1[[#This Row],[Koszt robót 
netto]]-SUMIF($F$1:$AA$1,"sumuj",Tabela1[[#This Row],[Wartość robót planowanych 
 w miesiącu 1]:[Wartość robót planowanych 
 w miesiącu 22]])</f>
        <v>0</v>
      </c>
    </row>
    <row r="119" spans="1:28" x14ac:dyDescent="0.25">
      <c r="A119" s="7" t="s">
        <v>151</v>
      </c>
      <c r="B119" s="3"/>
      <c r="C119" s="29"/>
      <c r="D119" s="51">
        <f>SUMIF($F$1:$AA$1,"sumuj",Tabela1[[#This Row],[Wartość robót planowanych 
 w miesiącu 1]:[Wartość robót planowanych 
 w miesiącu 22]])</f>
        <v>0</v>
      </c>
      <c r="E119" s="51">
        <f>ROUND(Tabela1[[#This Row],[stawka podatku VAT]]*Tabela1[[#This Row],[Koszt robót 
netto]],2)</f>
        <v>0</v>
      </c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126">
        <f>Tabela1[[#This Row],[Koszt robót 
netto]]-SUMIF($F$1:$AA$1,"sumuj",Tabela1[[#This Row],[Wartość robót planowanych 
 w miesiącu 1]:[Wartość robót planowanych 
 w miesiącu 22]])</f>
        <v>0</v>
      </c>
    </row>
    <row r="120" spans="1:28" x14ac:dyDescent="0.25">
      <c r="A120" s="6" t="s">
        <v>13</v>
      </c>
      <c r="B120" s="4" t="s">
        <v>22</v>
      </c>
      <c r="C120" s="27"/>
      <c r="D120" s="53">
        <f>SUBTOTAL(9,D121:D124)</f>
        <v>0</v>
      </c>
      <c r="E120" s="53">
        <f t="shared" ref="E120:AA120" si="20">SUBTOTAL(9,E121:E124)</f>
        <v>0</v>
      </c>
      <c r="F120" s="53">
        <f t="shared" si="20"/>
        <v>0</v>
      </c>
      <c r="G120" s="53">
        <f t="shared" si="20"/>
        <v>0</v>
      </c>
      <c r="H120" s="53">
        <f t="shared" si="20"/>
        <v>0</v>
      </c>
      <c r="I120" s="53">
        <f t="shared" si="20"/>
        <v>0</v>
      </c>
      <c r="J120" s="53">
        <f t="shared" si="20"/>
        <v>0</v>
      </c>
      <c r="K120" s="53">
        <f t="shared" si="20"/>
        <v>0</v>
      </c>
      <c r="L120" s="53">
        <f t="shared" si="20"/>
        <v>0</v>
      </c>
      <c r="M120" s="53">
        <f t="shared" si="20"/>
        <v>0</v>
      </c>
      <c r="N120" s="53">
        <f t="shared" si="20"/>
        <v>0</v>
      </c>
      <c r="O120" s="53">
        <f t="shared" si="20"/>
        <v>0</v>
      </c>
      <c r="P120" s="53">
        <f t="shared" si="20"/>
        <v>0</v>
      </c>
      <c r="Q120" s="53">
        <f t="shared" si="20"/>
        <v>0</v>
      </c>
      <c r="R120" s="53">
        <f t="shared" si="20"/>
        <v>0</v>
      </c>
      <c r="S120" s="53">
        <f t="shared" si="20"/>
        <v>0</v>
      </c>
      <c r="T120" s="53">
        <f t="shared" si="20"/>
        <v>0</v>
      </c>
      <c r="U120" s="53">
        <f t="shared" si="20"/>
        <v>0</v>
      </c>
      <c r="V120" s="53">
        <f t="shared" si="20"/>
        <v>0</v>
      </c>
      <c r="W120" s="53">
        <f t="shared" si="20"/>
        <v>0</v>
      </c>
      <c r="X120" s="53">
        <f t="shared" si="20"/>
        <v>0</v>
      </c>
      <c r="Y120" s="53">
        <f t="shared" si="20"/>
        <v>0</v>
      </c>
      <c r="Z120" s="53">
        <f t="shared" si="20"/>
        <v>0</v>
      </c>
      <c r="AA120" s="53">
        <f t="shared" si="20"/>
        <v>0</v>
      </c>
      <c r="AB120" s="126">
        <f>Tabela1[[#This Row],[Koszt robót 
netto]]-SUMIF($F$1:$AA$1,"sumuj",Tabela1[[#This Row],[Wartość robót planowanych 
 w miesiącu 1]:[Wartość robót planowanych 
 w miesiącu 22]])</f>
        <v>0</v>
      </c>
    </row>
    <row r="121" spans="1:28" s="21" customFormat="1" ht="31.5" x14ac:dyDescent="0.25">
      <c r="A121" s="7" t="s">
        <v>81</v>
      </c>
      <c r="B121" s="3" t="s">
        <v>308</v>
      </c>
      <c r="C121" s="29"/>
      <c r="D121" s="51">
        <f>SUMIF($F$1:$AA$1,"sumuj",Tabela1[[#This Row],[Wartość robót planowanych 
 w miesiącu 1]:[Wartość robót planowanych 
 w miesiącu 22]])</f>
        <v>0</v>
      </c>
      <c r="E121" s="51">
        <f>ROUND(Tabela1[[#This Row],[stawka podatku VAT]]*Tabela1[[#This Row],[Koszt robót 
netto]],2)</f>
        <v>0</v>
      </c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126">
        <f>Tabela1[[#This Row],[Koszt robót 
netto]]-SUMIF($F$1:$AA$1,"sumuj",Tabela1[[#This Row],[Wartość robót planowanych 
 w miesiącu 1]:[Wartość robót planowanych 
 w miesiącu 22]])</f>
        <v>0</v>
      </c>
    </row>
    <row r="122" spans="1:28" s="21" customFormat="1" x14ac:dyDescent="0.25">
      <c r="A122" s="7" t="s">
        <v>83</v>
      </c>
      <c r="B122" s="3" t="s">
        <v>131</v>
      </c>
      <c r="C122" s="29"/>
      <c r="D122" s="51">
        <f>SUMIF($F$1:$AA$1,"sumuj",Tabela1[[#This Row],[Wartość robót planowanych 
 w miesiącu 1]:[Wartość robót planowanych 
 w miesiącu 22]])</f>
        <v>0</v>
      </c>
      <c r="E122" s="51">
        <f>ROUND(Tabela1[[#This Row],[stawka podatku VAT]]*Tabela1[[#This Row],[Koszt robót 
netto]],2)</f>
        <v>0</v>
      </c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126">
        <f>Tabela1[[#This Row],[Koszt robót 
netto]]-SUMIF($F$1:$AA$1,"sumuj",Tabela1[[#This Row],[Wartość robót planowanych 
 w miesiącu 1]:[Wartość robót planowanych 
 w miesiącu 22]])</f>
        <v>0</v>
      </c>
    </row>
    <row r="123" spans="1:28" s="21" customFormat="1" x14ac:dyDescent="0.25">
      <c r="A123" s="7" t="s">
        <v>84</v>
      </c>
      <c r="B123" s="3" t="s">
        <v>309</v>
      </c>
      <c r="C123" s="29"/>
      <c r="D123" s="51">
        <f>SUMIF($F$1:$AA$1,"sumuj",Tabela1[[#This Row],[Wartość robót planowanych 
 w miesiącu 1]:[Wartość robót planowanych 
 w miesiącu 22]])</f>
        <v>0</v>
      </c>
      <c r="E123" s="51">
        <f>ROUND(Tabela1[[#This Row],[stawka podatku VAT]]*Tabela1[[#This Row],[Koszt robót 
netto]],2)</f>
        <v>0</v>
      </c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126">
        <f>Tabela1[[#This Row],[Koszt robót 
netto]]-SUMIF($F$1:$AA$1,"sumuj",Tabela1[[#This Row],[Wartość robót planowanych 
 w miesiącu 1]:[Wartość robót planowanych 
 w miesiącu 22]])</f>
        <v>0</v>
      </c>
    </row>
    <row r="124" spans="1:28" s="21" customFormat="1" x14ac:dyDescent="0.25">
      <c r="A124" s="7" t="s">
        <v>85</v>
      </c>
      <c r="B124" s="3" t="s">
        <v>310</v>
      </c>
      <c r="C124" s="29"/>
      <c r="D124" s="51">
        <f>SUMIF($F$1:$AA$1,"sumuj",Tabela1[[#This Row],[Wartość robót planowanych 
 w miesiącu 1]:[Wartość robót planowanych 
 w miesiącu 22]])</f>
        <v>0</v>
      </c>
      <c r="E124" s="51">
        <f>ROUND(Tabela1[[#This Row],[stawka podatku VAT]]*Tabela1[[#This Row],[Koszt robót 
netto]],2)</f>
        <v>0</v>
      </c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126">
        <f>Tabela1[[#This Row],[Koszt robót 
netto]]-SUMIF($F$1:$AA$1,"sumuj",Tabela1[[#This Row],[Wartość robót planowanych 
 w miesiącu 1]:[Wartość robót planowanych 
 w miesiącu 22]])</f>
        <v>0</v>
      </c>
    </row>
    <row r="125" spans="1:28" x14ac:dyDescent="0.25">
      <c r="A125" s="6" t="s">
        <v>15</v>
      </c>
      <c r="B125" s="4" t="s">
        <v>23</v>
      </c>
      <c r="C125" s="27"/>
      <c r="D125" s="53">
        <f>SUBTOTAL(9,D126:D129)</f>
        <v>0</v>
      </c>
      <c r="E125" s="53">
        <f t="shared" ref="E125:AA125" si="21">SUBTOTAL(9,E126:E129)</f>
        <v>0</v>
      </c>
      <c r="F125" s="53">
        <f t="shared" si="21"/>
        <v>0</v>
      </c>
      <c r="G125" s="53">
        <f t="shared" si="21"/>
        <v>0</v>
      </c>
      <c r="H125" s="53">
        <f t="shared" si="21"/>
        <v>0</v>
      </c>
      <c r="I125" s="53">
        <f t="shared" si="21"/>
        <v>0</v>
      </c>
      <c r="J125" s="53">
        <f t="shared" si="21"/>
        <v>0</v>
      </c>
      <c r="K125" s="53">
        <f t="shared" si="21"/>
        <v>0</v>
      </c>
      <c r="L125" s="53">
        <f t="shared" si="21"/>
        <v>0</v>
      </c>
      <c r="M125" s="53">
        <f t="shared" si="21"/>
        <v>0</v>
      </c>
      <c r="N125" s="53">
        <f t="shared" si="21"/>
        <v>0</v>
      </c>
      <c r="O125" s="53">
        <f t="shared" si="21"/>
        <v>0</v>
      </c>
      <c r="P125" s="53">
        <f t="shared" si="21"/>
        <v>0</v>
      </c>
      <c r="Q125" s="53">
        <f t="shared" si="21"/>
        <v>0</v>
      </c>
      <c r="R125" s="53">
        <f t="shared" si="21"/>
        <v>0</v>
      </c>
      <c r="S125" s="53">
        <f t="shared" si="21"/>
        <v>0</v>
      </c>
      <c r="T125" s="53">
        <f t="shared" si="21"/>
        <v>0</v>
      </c>
      <c r="U125" s="53">
        <f t="shared" si="21"/>
        <v>0</v>
      </c>
      <c r="V125" s="53">
        <f t="shared" si="21"/>
        <v>0</v>
      </c>
      <c r="W125" s="53">
        <f t="shared" si="21"/>
        <v>0</v>
      </c>
      <c r="X125" s="53">
        <f t="shared" si="21"/>
        <v>0</v>
      </c>
      <c r="Y125" s="53">
        <f t="shared" si="21"/>
        <v>0</v>
      </c>
      <c r="Z125" s="53">
        <f t="shared" si="21"/>
        <v>0</v>
      </c>
      <c r="AA125" s="53">
        <f t="shared" si="21"/>
        <v>0</v>
      </c>
      <c r="AB125" s="126">
        <f>Tabela1[[#This Row],[Koszt robót 
netto]]-SUMIF($F$1:$AA$1,"sumuj",Tabela1[[#This Row],[Wartość robót planowanych 
 w miesiącu 1]:[Wartość robót planowanych 
 w miesiącu 22]])</f>
        <v>0</v>
      </c>
    </row>
    <row r="126" spans="1:28" ht="31.5" x14ac:dyDescent="0.25">
      <c r="A126" s="7" t="s">
        <v>132</v>
      </c>
      <c r="B126" s="3" t="s">
        <v>136</v>
      </c>
      <c r="C126" s="29"/>
      <c r="D126" s="51">
        <f>SUMIF($F$1:$AA$1,"sumuj",Tabela1[[#This Row],[Wartość robót planowanych 
 w miesiącu 1]:[Wartość robót planowanych 
 w miesiącu 22]])</f>
        <v>0</v>
      </c>
      <c r="E126" s="51">
        <f>ROUND(Tabela1[[#This Row],[stawka podatku VAT]]*Tabela1[[#This Row],[Koszt robót 
netto]],2)</f>
        <v>0</v>
      </c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126">
        <f>Tabela1[[#This Row],[Koszt robót 
netto]]-SUMIF($F$1:$AA$1,"sumuj",Tabela1[[#This Row],[Wartość robót planowanych 
 w miesiącu 1]:[Wartość robót planowanych 
 w miesiącu 22]])</f>
        <v>0</v>
      </c>
    </row>
    <row r="127" spans="1:28" x14ac:dyDescent="0.25">
      <c r="A127" s="7" t="s">
        <v>133</v>
      </c>
      <c r="B127" s="3" t="s">
        <v>312</v>
      </c>
      <c r="C127" s="29"/>
      <c r="D127" s="51">
        <f>SUMIF($F$1:$AA$1,"sumuj",Tabela1[[#This Row],[Wartość robót planowanych 
 w miesiącu 1]:[Wartość robót planowanych 
 w miesiącu 22]])</f>
        <v>0</v>
      </c>
      <c r="E127" s="51">
        <f>ROUND(Tabela1[[#This Row],[stawka podatku VAT]]*Tabela1[[#This Row],[Koszt robót 
netto]],2)</f>
        <v>0</v>
      </c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126">
        <f>Tabela1[[#This Row],[Koszt robót 
netto]]-SUMIF($F$1:$AA$1,"sumuj",Tabela1[[#This Row],[Wartość robót planowanych 
 w miesiącu 1]:[Wartość robót planowanych 
 w miesiącu 22]])</f>
        <v>0</v>
      </c>
    </row>
    <row r="128" spans="1:28" x14ac:dyDescent="0.25">
      <c r="A128" s="7" t="s">
        <v>134</v>
      </c>
      <c r="B128" s="3" t="s">
        <v>313</v>
      </c>
      <c r="C128" s="29"/>
      <c r="D128" s="51">
        <f>SUMIF($F$1:$AA$1,"sumuj",Tabela1[[#This Row],[Wartość robót planowanych 
 w miesiącu 1]:[Wartość robót planowanych 
 w miesiącu 22]])</f>
        <v>0</v>
      </c>
      <c r="E128" s="51">
        <f>ROUND(Tabela1[[#This Row],[stawka podatku VAT]]*Tabela1[[#This Row],[Koszt robót 
netto]],2)</f>
        <v>0</v>
      </c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126">
        <f>Tabela1[[#This Row],[Koszt robót 
netto]]-SUMIF($F$1:$AA$1,"sumuj",Tabela1[[#This Row],[Wartość robót planowanych 
 w miesiącu 1]:[Wartość robót planowanych 
 w miesiącu 22]])</f>
        <v>0</v>
      </c>
    </row>
    <row r="129" spans="1:28" x14ac:dyDescent="0.25">
      <c r="A129" s="7" t="s">
        <v>135</v>
      </c>
      <c r="B129" s="3"/>
      <c r="C129" s="29"/>
      <c r="D129" s="51">
        <f>SUMIF($F$1:$AA$1,"sumuj",Tabela1[[#This Row],[Wartość robót planowanych 
 w miesiącu 1]:[Wartość robót planowanych 
 w miesiącu 22]])</f>
        <v>0</v>
      </c>
      <c r="E129" s="51">
        <f>ROUND(Tabela1[[#This Row],[stawka podatku VAT]]*Tabela1[[#This Row],[Koszt robót 
netto]],2)</f>
        <v>0</v>
      </c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126">
        <f>Tabela1[[#This Row],[Koszt robót 
netto]]-SUMIF($F$1:$AA$1,"sumuj",Tabela1[[#This Row],[Wartość robót planowanych 
 w miesiącu 1]:[Wartość robót planowanych 
 w miesiącu 22]])</f>
        <v>0</v>
      </c>
    </row>
    <row r="130" spans="1:28" x14ac:dyDescent="0.25">
      <c r="A130" s="19" t="s">
        <v>33</v>
      </c>
      <c r="B130" s="20" t="s">
        <v>24</v>
      </c>
      <c r="C130" s="33"/>
      <c r="D130" s="51">
        <f>SUMIF($F$1:$AA$1,"sumuj",Tabela1[[#This Row],[Wartość robót planowanych 
 w miesiącu 1]:[Wartość robót planowanych 
 w miesiącu 22]])</f>
        <v>0</v>
      </c>
      <c r="E130" s="51">
        <f>ROUND(Tabela1[[#This Row],[stawka podatku VAT]]*Tabela1[[#This Row],[Koszt robót 
netto]],2)</f>
        <v>0</v>
      </c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126">
        <f>Tabela1[[#This Row],[Koszt robót 
netto]]-SUMIF($F$1:$AA$1,"sumuj",Tabela1[[#This Row],[Wartość robót planowanych 
 w miesiącu 1]:[Wartość robót planowanych 
 w miesiącu 22]])</f>
        <v>0</v>
      </c>
    </row>
    <row r="131" spans="1:28" x14ac:dyDescent="0.25">
      <c r="A131" s="50"/>
      <c r="B131" s="43" t="s">
        <v>25</v>
      </c>
      <c r="C131" s="74"/>
      <c r="D131" s="55">
        <f>SUBTOTAL(9,D132:D139)</f>
        <v>0</v>
      </c>
      <c r="E131" s="55">
        <f t="shared" ref="E131:AA131" si="22">SUBTOTAL(9,E132:E139)</f>
        <v>0</v>
      </c>
      <c r="F131" s="55">
        <f t="shared" si="22"/>
        <v>0</v>
      </c>
      <c r="G131" s="55">
        <f t="shared" si="22"/>
        <v>0</v>
      </c>
      <c r="H131" s="55">
        <f t="shared" si="22"/>
        <v>0</v>
      </c>
      <c r="I131" s="55">
        <f t="shared" si="22"/>
        <v>0</v>
      </c>
      <c r="J131" s="55">
        <f t="shared" si="22"/>
        <v>0</v>
      </c>
      <c r="K131" s="55">
        <f t="shared" si="22"/>
        <v>0</v>
      </c>
      <c r="L131" s="55">
        <f t="shared" si="22"/>
        <v>0</v>
      </c>
      <c r="M131" s="55">
        <f t="shared" si="22"/>
        <v>0</v>
      </c>
      <c r="N131" s="55">
        <f t="shared" si="22"/>
        <v>0</v>
      </c>
      <c r="O131" s="55">
        <f t="shared" si="22"/>
        <v>0</v>
      </c>
      <c r="P131" s="55">
        <f t="shared" si="22"/>
        <v>0</v>
      </c>
      <c r="Q131" s="55">
        <f t="shared" si="22"/>
        <v>0</v>
      </c>
      <c r="R131" s="55">
        <f t="shared" si="22"/>
        <v>0</v>
      </c>
      <c r="S131" s="55">
        <f t="shared" si="22"/>
        <v>0</v>
      </c>
      <c r="T131" s="55">
        <f t="shared" si="22"/>
        <v>0</v>
      </c>
      <c r="U131" s="55">
        <f t="shared" si="22"/>
        <v>0</v>
      </c>
      <c r="V131" s="55">
        <f t="shared" si="22"/>
        <v>0</v>
      </c>
      <c r="W131" s="55">
        <f t="shared" si="22"/>
        <v>0</v>
      </c>
      <c r="X131" s="55">
        <f t="shared" si="22"/>
        <v>0</v>
      </c>
      <c r="Y131" s="55">
        <f t="shared" si="22"/>
        <v>0</v>
      </c>
      <c r="Z131" s="55">
        <f t="shared" si="22"/>
        <v>0</v>
      </c>
      <c r="AA131" s="55">
        <f t="shared" si="22"/>
        <v>0</v>
      </c>
      <c r="AB131" s="126">
        <f>Tabela1[[#This Row],[Koszt robót 
netto]]-SUMIF($F$1:$AA$1,"sumuj",Tabela1[[#This Row],[Wartość robót planowanych 
 w miesiącu 1]:[Wartość robót planowanych 
 w miesiącu 22]])</f>
        <v>0</v>
      </c>
    </row>
    <row r="132" spans="1:28" x14ac:dyDescent="0.25">
      <c r="A132" s="44" t="s">
        <v>4</v>
      </c>
      <c r="B132" s="4" t="s">
        <v>26</v>
      </c>
      <c r="C132" s="27"/>
      <c r="D132" s="56">
        <f>SUBTOTAL(9,D133:D135)</f>
        <v>0</v>
      </c>
      <c r="E132" s="56">
        <f t="shared" ref="E132:AA132" si="23">SUBTOTAL(9,E133:E135)</f>
        <v>0</v>
      </c>
      <c r="F132" s="56">
        <f t="shared" si="23"/>
        <v>0</v>
      </c>
      <c r="G132" s="56">
        <f t="shared" si="23"/>
        <v>0</v>
      </c>
      <c r="H132" s="56">
        <f t="shared" si="23"/>
        <v>0</v>
      </c>
      <c r="I132" s="56">
        <f t="shared" si="23"/>
        <v>0</v>
      </c>
      <c r="J132" s="56">
        <f t="shared" si="23"/>
        <v>0</v>
      </c>
      <c r="K132" s="56">
        <f t="shared" si="23"/>
        <v>0</v>
      </c>
      <c r="L132" s="56">
        <f t="shared" si="23"/>
        <v>0</v>
      </c>
      <c r="M132" s="56">
        <f t="shared" si="23"/>
        <v>0</v>
      </c>
      <c r="N132" s="56">
        <f t="shared" si="23"/>
        <v>0</v>
      </c>
      <c r="O132" s="56">
        <f t="shared" si="23"/>
        <v>0</v>
      </c>
      <c r="P132" s="56">
        <f t="shared" si="23"/>
        <v>0</v>
      </c>
      <c r="Q132" s="56">
        <f t="shared" si="23"/>
        <v>0</v>
      </c>
      <c r="R132" s="56">
        <f t="shared" si="23"/>
        <v>0</v>
      </c>
      <c r="S132" s="56">
        <f t="shared" si="23"/>
        <v>0</v>
      </c>
      <c r="T132" s="56">
        <f t="shared" si="23"/>
        <v>0</v>
      </c>
      <c r="U132" s="56">
        <f t="shared" si="23"/>
        <v>0</v>
      </c>
      <c r="V132" s="56">
        <f t="shared" si="23"/>
        <v>0</v>
      </c>
      <c r="W132" s="56">
        <f t="shared" si="23"/>
        <v>0</v>
      </c>
      <c r="X132" s="56">
        <f t="shared" si="23"/>
        <v>0</v>
      </c>
      <c r="Y132" s="56">
        <f t="shared" si="23"/>
        <v>0</v>
      </c>
      <c r="Z132" s="56">
        <f t="shared" si="23"/>
        <v>0</v>
      </c>
      <c r="AA132" s="56">
        <f t="shared" si="23"/>
        <v>0</v>
      </c>
      <c r="AB132" s="126">
        <f>Tabela1[[#This Row],[Koszt robót 
netto]]-SUMIF($F$1:$AA$1,"sumuj",Tabela1[[#This Row],[Wartość robót planowanych 
 w miesiącu 1]:[Wartość robót planowanych 
 w miesiącu 22]])</f>
        <v>0</v>
      </c>
    </row>
    <row r="133" spans="1:28" x14ac:dyDescent="0.25">
      <c r="A133" s="7" t="s">
        <v>59</v>
      </c>
      <c r="B133" s="5" t="s">
        <v>137</v>
      </c>
      <c r="C133" s="81"/>
      <c r="D133" s="60">
        <f>SUMIF($F$1:$AA$1,"sumuj",Tabela1[[#This Row],[Wartość robót planowanych 
 w miesiącu 1]:[Wartość robót planowanych 
 w miesiącu 22]])</f>
        <v>0</v>
      </c>
      <c r="E133" s="60">
        <f>ROUND(Tabela1[[#This Row],[stawka podatku VAT]]*Tabela1[[#This Row],[Koszt robót 
netto]],2)</f>
        <v>0</v>
      </c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126">
        <f>Tabela1[[#This Row],[Koszt robót 
netto]]-SUMIF($F$1:$AA$1,"sumuj",Tabela1[[#This Row],[Wartość robót planowanych 
 w miesiącu 1]:[Wartość robót planowanych 
 w miesiącu 22]])</f>
        <v>0</v>
      </c>
    </row>
    <row r="134" spans="1:28" x14ac:dyDescent="0.25">
      <c r="A134" s="7" t="s">
        <v>63</v>
      </c>
      <c r="B134" s="5" t="s">
        <v>311</v>
      </c>
      <c r="C134" s="81"/>
      <c r="D134" s="60">
        <f>SUMIF($F$1:$AA$1,"sumuj",Tabela1[[#This Row],[Wartość robót planowanych 
 w miesiącu 1]:[Wartość robót planowanych 
 w miesiącu 22]])</f>
        <v>0</v>
      </c>
      <c r="E134" s="60">
        <f>ROUND(Tabela1[[#This Row],[stawka podatku VAT]]*Tabela1[[#This Row],[Koszt robót 
netto]],2)</f>
        <v>0</v>
      </c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126">
        <f>Tabela1[[#This Row],[Koszt robót 
netto]]-SUMIF($F$1:$AA$1,"sumuj",Tabela1[[#This Row],[Wartość robót planowanych 
 w miesiącu 1]:[Wartość robót planowanych 
 w miesiącu 22]])</f>
        <v>0</v>
      </c>
    </row>
    <row r="135" spans="1:28" x14ac:dyDescent="0.25">
      <c r="A135" s="7" t="s">
        <v>64</v>
      </c>
      <c r="B135" s="3" t="s">
        <v>138</v>
      </c>
      <c r="C135" s="29"/>
      <c r="D135" s="60">
        <f>SUMIF($F$1:$AA$1,"sumuj",Tabela1[[#This Row],[Wartość robót planowanych 
 w miesiącu 1]:[Wartość robót planowanych 
 w miesiącu 22]])</f>
        <v>0</v>
      </c>
      <c r="E135" s="60">
        <f>ROUND(Tabela1[[#This Row],[stawka podatku VAT]]*Tabela1[[#This Row],[Koszt robót 
netto]],2)</f>
        <v>0</v>
      </c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126">
        <f>Tabela1[[#This Row],[Koszt robót 
netto]]-SUMIF($F$1:$AA$1,"sumuj",Tabela1[[#This Row],[Wartość robót planowanych 
 w miesiącu 1]:[Wartość robót planowanych 
 w miesiącu 22]])</f>
        <v>0</v>
      </c>
    </row>
    <row r="136" spans="1:28" x14ac:dyDescent="0.25">
      <c r="A136" s="6" t="s">
        <v>19</v>
      </c>
      <c r="B136" s="4" t="s">
        <v>27</v>
      </c>
      <c r="C136" s="27"/>
      <c r="D136" s="56">
        <f>SUBTOTAL(9,D137:D139)</f>
        <v>0</v>
      </c>
      <c r="E136" s="56">
        <f t="shared" ref="E136:AA136" si="24">SUBTOTAL(9,E137:E139)</f>
        <v>0</v>
      </c>
      <c r="F136" s="56">
        <f t="shared" si="24"/>
        <v>0</v>
      </c>
      <c r="G136" s="56">
        <f t="shared" si="24"/>
        <v>0</v>
      </c>
      <c r="H136" s="56">
        <f t="shared" si="24"/>
        <v>0</v>
      </c>
      <c r="I136" s="56">
        <f t="shared" si="24"/>
        <v>0</v>
      </c>
      <c r="J136" s="56">
        <f t="shared" si="24"/>
        <v>0</v>
      </c>
      <c r="K136" s="56">
        <f t="shared" si="24"/>
        <v>0</v>
      </c>
      <c r="L136" s="56">
        <f t="shared" si="24"/>
        <v>0</v>
      </c>
      <c r="M136" s="56">
        <f t="shared" si="24"/>
        <v>0</v>
      </c>
      <c r="N136" s="56">
        <f t="shared" si="24"/>
        <v>0</v>
      </c>
      <c r="O136" s="56">
        <f t="shared" si="24"/>
        <v>0</v>
      </c>
      <c r="P136" s="56">
        <f t="shared" si="24"/>
        <v>0</v>
      </c>
      <c r="Q136" s="56">
        <f t="shared" si="24"/>
        <v>0</v>
      </c>
      <c r="R136" s="56">
        <f t="shared" si="24"/>
        <v>0</v>
      </c>
      <c r="S136" s="56">
        <f t="shared" si="24"/>
        <v>0</v>
      </c>
      <c r="T136" s="56">
        <f t="shared" si="24"/>
        <v>0</v>
      </c>
      <c r="U136" s="56">
        <f t="shared" si="24"/>
        <v>0</v>
      </c>
      <c r="V136" s="56">
        <f t="shared" si="24"/>
        <v>0</v>
      </c>
      <c r="W136" s="56">
        <f t="shared" si="24"/>
        <v>0</v>
      </c>
      <c r="X136" s="56">
        <f t="shared" si="24"/>
        <v>0</v>
      </c>
      <c r="Y136" s="56">
        <f t="shared" si="24"/>
        <v>0</v>
      </c>
      <c r="Z136" s="56">
        <f t="shared" si="24"/>
        <v>0</v>
      </c>
      <c r="AA136" s="56">
        <f t="shared" si="24"/>
        <v>0</v>
      </c>
      <c r="AB136" s="126">
        <f>Tabela1[[#This Row],[Koszt robót 
netto]]-SUMIF($F$1:$AA$1,"sumuj",Tabela1[[#This Row],[Wartość robót planowanych 
 w miesiącu 1]:[Wartość robót planowanych 
 w miesiącu 22]])</f>
        <v>0</v>
      </c>
    </row>
    <row r="137" spans="1:28" x14ac:dyDescent="0.25">
      <c r="A137" s="7" t="s">
        <v>51</v>
      </c>
      <c r="B137" s="3" t="s">
        <v>314</v>
      </c>
      <c r="C137" s="29"/>
      <c r="D137" s="60">
        <f>SUMIF($F$1:$AA$1,"sumuj",Tabela1[[#This Row],[Wartość robót planowanych 
 w miesiącu 1]:[Wartość robót planowanych 
 w miesiącu 22]])</f>
        <v>0</v>
      </c>
      <c r="E137" s="60">
        <f>ROUND(Tabela1[[#This Row],[stawka podatku VAT]]*Tabela1[[#This Row],[Koszt robót 
netto]],2)</f>
        <v>0</v>
      </c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126">
        <f>Tabela1[[#This Row],[Koszt robót 
netto]]-SUMIF($F$1:$AA$1,"sumuj",Tabela1[[#This Row],[Wartość robót planowanych 
 w miesiącu 1]:[Wartość robót planowanych 
 w miesiącu 22]])</f>
        <v>0</v>
      </c>
    </row>
    <row r="138" spans="1:28" x14ac:dyDescent="0.25">
      <c r="A138" s="7" t="s">
        <v>52</v>
      </c>
      <c r="B138" s="3" t="s">
        <v>315</v>
      </c>
      <c r="C138" s="29"/>
      <c r="D138" s="60">
        <f>SUMIF($F$1:$AA$1,"sumuj",Tabela1[[#This Row],[Wartość robót planowanych 
 w miesiącu 1]:[Wartość robót planowanych 
 w miesiącu 22]])</f>
        <v>0</v>
      </c>
      <c r="E138" s="60">
        <f>ROUND(Tabela1[[#This Row],[stawka podatku VAT]]*Tabela1[[#This Row],[Koszt robót 
netto]],2)</f>
        <v>0</v>
      </c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126">
        <f>Tabela1[[#This Row],[Koszt robót 
netto]]-SUMIF($F$1:$AA$1,"sumuj",Tabela1[[#This Row],[Wartość robót planowanych 
 w miesiącu 1]:[Wartość robót planowanych 
 w miesiącu 22]])</f>
        <v>0</v>
      </c>
    </row>
    <row r="139" spans="1:28" ht="31.5" x14ac:dyDescent="0.25">
      <c r="A139" s="7" t="s">
        <v>53</v>
      </c>
      <c r="B139" s="3" t="s">
        <v>316</v>
      </c>
      <c r="C139" s="29"/>
      <c r="D139" s="60">
        <f>SUMIF($F$1:$AA$1,"sumuj",Tabela1[[#This Row],[Wartość robót planowanych 
 w miesiącu 1]:[Wartość robót planowanych 
 w miesiącu 22]])</f>
        <v>0</v>
      </c>
      <c r="E139" s="60">
        <f>ROUND(Tabela1[[#This Row],[stawka podatku VAT]]*Tabela1[[#This Row],[Koszt robót 
netto]],2)</f>
        <v>0</v>
      </c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126">
        <f>Tabela1[[#This Row],[Koszt robót 
netto]]-SUMIF($F$1:$AA$1,"sumuj",Tabela1[[#This Row],[Wartość robót planowanych 
 w miesiącu 1]:[Wartość robót planowanych 
 w miesiącu 22]])</f>
        <v>0</v>
      </c>
    </row>
    <row r="140" spans="1:28" x14ac:dyDescent="0.25">
      <c r="A140" s="50"/>
      <c r="B140" s="43" t="s">
        <v>28</v>
      </c>
      <c r="C140" s="74"/>
      <c r="D140" s="55">
        <f t="shared" ref="D140:AA140" si="25">SUBTOTAL(9,D141:D241)</f>
        <v>0</v>
      </c>
      <c r="E140" s="55">
        <f t="shared" si="25"/>
        <v>0</v>
      </c>
      <c r="F140" s="55">
        <f t="shared" si="25"/>
        <v>0</v>
      </c>
      <c r="G140" s="55">
        <f t="shared" si="25"/>
        <v>0</v>
      </c>
      <c r="H140" s="55">
        <f t="shared" si="25"/>
        <v>0</v>
      </c>
      <c r="I140" s="55">
        <f t="shared" si="25"/>
        <v>0</v>
      </c>
      <c r="J140" s="55">
        <f t="shared" si="25"/>
        <v>0</v>
      </c>
      <c r="K140" s="55">
        <f t="shared" si="25"/>
        <v>0</v>
      </c>
      <c r="L140" s="55">
        <f t="shared" si="25"/>
        <v>0</v>
      </c>
      <c r="M140" s="55">
        <f t="shared" si="25"/>
        <v>0</v>
      </c>
      <c r="N140" s="55">
        <f t="shared" si="25"/>
        <v>0</v>
      </c>
      <c r="O140" s="55">
        <f t="shared" si="25"/>
        <v>0</v>
      </c>
      <c r="P140" s="55">
        <f t="shared" si="25"/>
        <v>0</v>
      </c>
      <c r="Q140" s="55">
        <f t="shared" si="25"/>
        <v>0</v>
      </c>
      <c r="R140" s="55">
        <f t="shared" si="25"/>
        <v>0</v>
      </c>
      <c r="S140" s="55">
        <f t="shared" si="25"/>
        <v>0</v>
      </c>
      <c r="T140" s="55">
        <f t="shared" si="25"/>
        <v>0</v>
      </c>
      <c r="U140" s="55">
        <f t="shared" si="25"/>
        <v>0</v>
      </c>
      <c r="V140" s="55">
        <f t="shared" si="25"/>
        <v>0</v>
      </c>
      <c r="W140" s="55">
        <f t="shared" si="25"/>
        <v>0</v>
      </c>
      <c r="X140" s="55">
        <f t="shared" si="25"/>
        <v>0</v>
      </c>
      <c r="Y140" s="55">
        <f t="shared" si="25"/>
        <v>0</v>
      </c>
      <c r="Z140" s="55">
        <f t="shared" si="25"/>
        <v>0</v>
      </c>
      <c r="AA140" s="55">
        <f t="shared" si="25"/>
        <v>0</v>
      </c>
      <c r="AB140" s="126">
        <f>Tabela1[[#This Row],[Koszt robót 
netto]]-SUMIF($F$1:$AA$1,"sumuj",Tabela1[[#This Row],[Wartość robót planowanych 
 w miesiącu 1]:[Wartość robót planowanych 
 w miesiącu 22]])</f>
        <v>0</v>
      </c>
    </row>
    <row r="141" spans="1:28" x14ac:dyDescent="0.25">
      <c r="A141" s="44" t="s">
        <v>4</v>
      </c>
      <c r="B141" s="4" t="s">
        <v>29</v>
      </c>
      <c r="C141" s="27"/>
      <c r="D141" s="56">
        <f>SUBTOTAL(9,D142:D157)</f>
        <v>0</v>
      </c>
      <c r="E141" s="56">
        <f t="shared" ref="E141:AA141" si="26">SUBTOTAL(9,E142:E157)</f>
        <v>0</v>
      </c>
      <c r="F141" s="56">
        <f t="shared" si="26"/>
        <v>0</v>
      </c>
      <c r="G141" s="56">
        <f t="shared" si="26"/>
        <v>0</v>
      </c>
      <c r="H141" s="56">
        <f t="shared" si="26"/>
        <v>0</v>
      </c>
      <c r="I141" s="56">
        <f t="shared" si="26"/>
        <v>0</v>
      </c>
      <c r="J141" s="56">
        <f t="shared" si="26"/>
        <v>0</v>
      </c>
      <c r="K141" s="56">
        <f t="shared" si="26"/>
        <v>0</v>
      </c>
      <c r="L141" s="56">
        <f t="shared" si="26"/>
        <v>0</v>
      </c>
      <c r="M141" s="56">
        <f t="shared" si="26"/>
        <v>0</v>
      </c>
      <c r="N141" s="56">
        <f t="shared" si="26"/>
        <v>0</v>
      </c>
      <c r="O141" s="56">
        <f t="shared" si="26"/>
        <v>0</v>
      </c>
      <c r="P141" s="56">
        <f t="shared" si="26"/>
        <v>0</v>
      </c>
      <c r="Q141" s="56">
        <f t="shared" si="26"/>
        <v>0</v>
      </c>
      <c r="R141" s="56">
        <f t="shared" si="26"/>
        <v>0</v>
      </c>
      <c r="S141" s="56">
        <f t="shared" si="26"/>
        <v>0</v>
      </c>
      <c r="T141" s="56">
        <f t="shared" si="26"/>
        <v>0</v>
      </c>
      <c r="U141" s="56">
        <f t="shared" si="26"/>
        <v>0</v>
      </c>
      <c r="V141" s="56">
        <f t="shared" si="26"/>
        <v>0</v>
      </c>
      <c r="W141" s="56">
        <f t="shared" si="26"/>
        <v>0</v>
      </c>
      <c r="X141" s="56">
        <f t="shared" si="26"/>
        <v>0</v>
      </c>
      <c r="Y141" s="56">
        <f t="shared" si="26"/>
        <v>0</v>
      </c>
      <c r="Z141" s="56">
        <f t="shared" si="26"/>
        <v>0</v>
      </c>
      <c r="AA141" s="56">
        <f t="shared" si="26"/>
        <v>0</v>
      </c>
      <c r="AB141" s="126">
        <f>Tabela1[[#This Row],[Koszt robót 
netto]]-SUMIF($F$1:$AA$1,"sumuj",Tabela1[[#This Row],[Wartość robót planowanych 
 w miesiącu 1]:[Wartość robót planowanych 
 w miesiącu 22]])</f>
        <v>0</v>
      </c>
    </row>
    <row r="142" spans="1:28" x14ac:dyDescent="0.25">
      <c r="A142" s="16" t="s">
        <v>59</v>
      </c>
      <c r="B142" s="88" t="s">
        <v>140</v>
      </c>
      <c r="C142" s="89"/>
      <c r="D142" s="90">
        <f>SUBTOTAL(9,D143:D146)</f>
        <v>0</v>
      </c>
      <c r="E142" s="90">
        <f t="shared" ref="E142:AA142" si="27">SUBTOTAL(9,E143:E146)</f>
        <v>0</v>
      </c>
      <c r="F142" s="90">
        <f t="shared" si="27"/>
        <v>0</v>
      </c>
      <c r="G142" s="90">
        <f t="shared" si="27"/>
        <v>0</v>
      </c>
      <c r="H142" s="90">
        <f t="shared" si="27"/>
        <v>0</v>
      </c>
      <c r="I142" s="90">
        <f t="shared" si="27"/>
        <v>0</v>
      </c>
      <c r="J142" s="90">
        <f t="shared" si="27"/>
        <v>0</v>
      </c>
      <c r="K142" s="90">
        <f t="shared" si="27"/>
        <v>0</v>
      </c>
      <c r="L142" s="90">
        <f t="shared" si="27"/>
        <v>0</v>
      </c>
      <c r="M142" s="90">
        <f t="shared" si="27"/>
        <v>0</v>
      </c>
      <c r="N142" s="90">
        <f t="shared" si="27"/>
        <v>0</v>
      </c>
      <c r="O142" s="90">
        <f t="shared" si="27"/>
        <v>0</v>
      </c>
      <c r="P142" s="90">
        <f t="shared" si="27"/>
        <v>0</v>
      </c>
      <c r="Q142" s="90">
        <f t="shared" si="27"/>
        <v>0</v>
      </c>
      <c r="R142" s="90">
        <f t="shared" si="27"/>
        <v>0</v>
      </c>
      <c r="S142" s="90">
        <f t="shared" si="27"/>
        <v>0</v>
      </c>
      <c r="T142" s="90">
        <f t="shared" si="27"/>
        <v>0</v>
      </c>
      <c r="U142" s="90">
        <f t="shared" si="27"/>
        <v>0</v>
      </c>
      <c r="V142" s="90">
        <f t="shared" si="27"/>
        <v>0</v>
      </c>
      <c r="W142" s="90">
        <f t="shared" si="27"/>
        <v>0</v>
      </c>
      <c r="X142" s="90">
        <f t="shared" si="27"/>
        <v>0</v>
      </c>
      <c r="Y142" s="90">
        <f t="shared" si="27"/>
        <v>0</v>
      </c>
      <c r="Z142" s="90">
        <f t="shared" si="27"/>
        <v>0</v>
      </c>
      <c r="AA142" s="90">
        <f t="shared" si="27"/>
        <v>0</v>
      </c>
      <c r="AB142" s="126">
        <f>Tabela1[[#This Row],[Koszt robót 
netto]]-SUMIF($F$1:$AA$1,"sumuj",Tabela1[[#This Row],[Wartość robót planowanych 
 w miesiącu 1]:[Wartość robót planowanych 
 w miesiącu 22]])</f>
        <v>0</v>
      </c>
    </row>
    <row r="143" spans="1:28" x14ac:dyDescent="0.25">
      <c r="A143" s="92" t="s">
        <v>91</v>
      </c>
      <c r="B143" s="5" t="s">
        <v>317</v>
      </c>
      <c r="C143" s="131"/>
      <c r="D143" s="60">
        <f>SUMIF($F$1:$AA$1,"sumuj",Tabela1[[#This Row],[Wartość robót planowanych 
 w miesiącu 1]:[Wartość robót planowanych 
 w miesiącu 22]])</f>
        <v>0</v>
      </c>
      <c r="E143" s="60">
        <f>ROUND(Tabela1[[#This Row],[stawka podatku VAT]]*Tabela1[[#This Row],[Koszt robót 
netto]],2)</f>
        <v>0</v>
      </c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6">
        <f>Tabela1[[#This Row],[Koszt robót 
netto]]-SUMIF($F$1:$AA$1,"sumuj",Tabela1[[#This Row],[Wartość robót planowanych 
 w miesiącu 1]:[Wartość robót planowanych 
 w miesiącu 22]])</f>
        <v>0</v>
      </c>
    </row>
    <row r="144" spans="1:28" x14ac:dyDescent="0.25">
      <c r="A144" s="92" t="s">
        <v>92</v>
      </c>
      <c r="B144" s="5" t="s">
        <v>318</v>
      </c>
      <c r="C144" s="131"/>
      <c r="D144" s="60">
        <f>SUMIF($F$1:$AA$1,"sumuj",Tabela1[[#This Row],[Wartość robót planowanych 
 w miesiącu 1]:[Wartość robót planowanych 
 w miesiącu 22]])</f>
        <v>0</v>
      </c>
      <c r="E144" s="60">
        <f>ROUND(Tabela1[[#This Row],[stawka podatku VAT]]*Tabela1[[#This Row],[Koszt robót 
netto]],2)</f>
        <v>0</v>
      </c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6">
        <f>Tabela1[[#This Row],[Koszt robót 
netto]]-SUMIF($F$1:$AA$1,"sumuj",Tabela1[[#This Row],[Wartość robót planowanych 
 w miesiącu 1]:[Wartość robót planowanych 
 w miesiącu 22]])</f>
        <v>0</v>
      </c>
    </row>
    <row r="145" spans="1:28" x14ac:dyDescent="0.25">
      <c r="A145" s="92" t="s">
        <v>93</v>
      </c>
      <c r="B145" s="5" t="s">
        <v>319</v>
      </c>
      <c r="C145" s="131"/>
      <c r="D145" s="60">
        <f>SUMIF($F$1:$AA$1,"sumuj",Tabela1[[#This Row],[Wartość robót planowanych 
 w miesiącu 1]:[Wartość robót planowanych 
 w miesiącu 22]])</f>
        <v>0</v>
      </c>
      <c r="E145" s="60">
        <f>ROUND(Tabela1[[#This Row],[stawka podatku VAT]]*Tabela1[[#This Row],[Koszt robót 
netto]],2)</f>
        <v>0</v>
      </c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6">
        <f>Tabela1[[#This Row],[Koszt robót 
netto]]-SUMIF($F$1:$AA$1,"sumuj",Tabela1[[#This Row],[Wartość robót planowanych 
 w miesiącu 1]:[Wartość robót planowanych 
 w miesiącu 22]])</f>
        <v>0</v>
      </c>
    </row>
    <row r="146" spans="1:28" x14ac:dyDescent="0.25">
      <c r="A146" s="92" t="s">
        <v>94</v>
      </c>
      <c r="B146" s="5" t="s">
        <v>320</v>
      </c>
      <c r="C146" s="131"/>
      <c r="D146" s="60">
        <f>SUMIF($F$1:$AA$1,"sumuj",Tabela1[[#This Row],[Wartość robót planowanych 
 w miesiącu 1]:[Wartość robót planowanych 
 w miesiącu 22]])</f>
        <v>0</v>
      </c>
      <c r="E146" s="60">
        <f>ROUND(Tabela1[[#This Row],[stawka podatku VAT]]*Tabela1[[#This Row],[Koszt robót 
netto]],2)</f>
        <v>0</v>
      </c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6">
        <f>Tabela1[[#This Row],[Koszt robót 
netto]]-SUMIF($F$1:$AA$1,"sumuj",Tabela1[[#This Row],[Wartość robót planowanych 
 w miesiącu 1]:[Wartość robót planowanych 
 w miesiącu 22]])</f>
        <v>0</v>
      </c>
    </row>
    <row r="147" spans="1:28" x14ac:dyDescent="0.25">
      <c r="A147" s="7" t="s">
        <v>63</v>
      </c>
      <c r="B147" s="22" t="s">
        <v>321</v>
      </c>
      <c r="C147" s="83"/>
      <c r="D147" s="60">
        <f>SUMIF($F$1:$AA$1,"sumuj",Tabela1[[#This Row],[Wartość robót planowanych 
 w miesiącu 1]:[Wartość robót planowanych 
 w miesiącu 22]])</f>
        <v>0</v>
      </c>
      <c r="E147" s="60">
        <f>ROUND(Tabela1[[#This Row],[stawka podatku VAT]]*Tabela1[[#This Row],[Koszt robót 
netto]],2)</f>
        <v>0</v>
      </c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126">
        <f>Tabela1[[#This Row],[Koszt robót 
netto]]-SUMIF($F$1:$AA$1,"sumuj",Tabela1[[#This Row],[Wartość robót planowanych 
 w miesiącu 1]:[Wartość robót planowanych 
 w miesiącu 22]])</f>
        <v>0</v>
      </c>
    </row>
    <row r="148" spans="1:28" x14ac:dyDescent="0.25">
      <c r="A148" s="7" t="s">
        <v>64</v>
      </c>
      <c r="B148" s="5" t="s">
        <v>141</v>
      </c>
      <c r="C148" s="83"/>
      <c r="D148" s="60">
        <f>SUMIF($F$1:$AA$1,"sumuj",Tabela1[[#This Row],[Wartość robót planowanych 
 w miesiącu 1]:[Wartość robót planowanych 
 w miesiącu 22]])</f>
        <v>0</v>
      </c>
      <c r="E148" s="60">
        <f>ROUND(Tabela1[[#This Row],[stawka podatku VAT]]*Tabela1[[#This Row],[Koszt robót 
netto]],2)</f>
        <v>0</v>
      </c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126">
        <f>Tabela1[[#This Row],[Koszt robót 
netto]]-SUMIF($F$1:$AA$1,"sumuj",Tabela1[[#This Row],[Wartość robót planowanych 
 w miesiącu 1]:[Wartość robót planowanych 
 w miesiącu 22]])</f>
        <v>0</v>
      </c>
    </row>
    <row r="149" spans="1:28" x14ac:dyDescent="0.25">
      <c r="A149" s="7" t="s">
        <v>65</v>
      </c>
      <c r="B149" s="5" t="s">
        <v>142</v>
      </c>
      <c r="C149" s="81"/>
      <c r="D149" s="60">
        <f>SUMIF($F$1:$AA$1,"sumuj",Tabela1[[#This Row],[Wartość robót planowanych 
 w miesiącu 1]:[Wartość robót planowanych 
 w miesiącu 22]])</f>
        <v>0</v>
      </c>
      <c r="E149" s="60">
        <f>ROUND(Tabela1[[#This Row],[stawka podatku VAT]]*Tabela1[[#This Row],[Koszt robót 
netto]],2)</f>
        <v>0</v>
      </c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126">
        <f>Tabela1[[#This Row],[Koszt robót 
netto]]-SUMIF($F$1:$AA$1,"sumuj",Tabela1[[#This Row],[Wartość robót planowanych 
 w miesiącu 1]:[Wartość robót planowanych 
 w miesiącu 22]])</f>
        <v>0</v>
      </c>
    </row>
    <row r="150" spans="1:28" x14ac:dyDescent="0.25">
      <c r="A150" s="7" t="s">
        <v>66</v>
      </c>
      <c r="B150" s="5" t="s">
        <v>322</v>
      </c>
      <c r="C150" s="81"/>
      <c r="D150" s="60">
        <f>SUMIF($F$1:$AA$1,"sumuj",Tabela1[[#This Row],[Wartość robót planowanych 
 w miesiącu 1]:[Wartość robót planowanych 
 w miesiącu 22]])</f>
        <v>0</v>
      </c>
      <c r="E150" s="60">
        <f>ROUND(Tabela1[[#This Row],[stawka podatku VAT]]*Tabela1[[#This Row],[Koszt robót 
netto]],2)</f>
        <v>0</v>
      </c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126">
        <f>Tabela1[[#This Row],[Koszt robót 
netto]]-SUMIF($F$1:$AA$1,"sumuj",Tabela1[[#This Row],[Wartość robót planowanych 
 w miesiącu 1]:[Wartość robót planowanych 
 w miesiącu 22]])</f>
        <v>0</v>
      </c>
    </row>
    <row r="151" spans="1:28" x14ac:dyDescent="0.25">
      <c r="A151" s="7" t="s">
        <v>67</v>
      </c>
      <c r="B151" s="5" t="s">
        <v>323</v>
      </c>
      <c r="C151" s="81"/>
      <c r="D151" s="60">
        <f>SUMIF($F$1:$AA$1,"sumuj",Tabela1[[#This Row],[Wartość robót planowanych 
 w miesiącu 1]:[Wartość robót planowanych 
 w miesiącu 22]])</f>
        <v>0</v>
      </c>
      <c r="E151" s="60">
        <f>ROUND(Tabela1[[#This Row],[stawka podatku VAT]]*Tabela1[[#This Row],[Koszt robót 
netto]],2)</f>
        <v>0</v>
      </c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126">
        <f>Tabela1[[#This Row],[Koszt robót 
netto]]-SUMIF($F$1:$AA$1,"sumuj",Tabela1[[#This Row],[Wartość robót planowanych 
 w miesiącu 1]:[Wartość robót planowanych 
 w miesiącu 22]])</f>
        <v>0</v>
      </c>
    </row>
    <row r="152" spans="1:28" x14ac:dyDescent="0.25">
      <c r="A152" s="7" t="s">
        <v>68</v>
      </c>
      <c r="B152" s="5" t="s">
        <v>324</v>
      </c>
      <c r="C152" s="81"/>
      <c r="D152" s="60">
        <f>SUMIF($F$1:$AA$1,"sumuj",Tabela1[[#This Row],[Wartość robót planowanych 
 w miesiącu 1]:[Wartość robót planowanych 
 w miesiącu 22]])</f>
        <v>0</v>
      </c>
      <c r="E152" s="60">
        <f>ROUND(Tabela1[[#This Row],[stawka podatku VAT]]*Tabela1[[#This Row],[Koszt robót 
netto]],2)</f>
        <v>0</v>
      </c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126">
        <f>Tabela1[[#This Row],[Koszt robót 
netto]]-SUMIF($F$1:$AA$1,"sumuj",Tabela1[[#This Row],[Wartość robót planowanych 
 w miesiącu 1]:[Wartość robót planowanych 
 w miesiącu 22]])</f>
        <v>0</v>
      </c>
    </row>
    <row r="153" spans="1:28" ht="47.25" x14ac:dyDescent="0.25">
      <c r="A153" s="7" t="s">
        <v>69</v>
      </c>
      <c r="B153" s="22" t="s">
        <v>325</v>
      </c>
      <c r="C153" s="131"/>
      <c r="D153" s="60">
        <f>SUMIF($F$1:$AA$1,"sumuj",Tabela1[[#This Row],[Wartość robót planowanych 
 w miesiącu 1]:[Wartość robót planowanych 
 w miesiącu 22]])</f>
        <v>0</v>
      </c>
      <c r="E153" s="60">
        <f>ROUND(Tabela1[[#This Row],[stawka podatku VAT]]*Tabela1[[#This Row],[Koszt robót 
netto]],2)</f>
        <v>0</v>
      </c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6">
        <f>Tabela1[[#This Row],[Koszt robót 
netto]]-SUMIF($F$1:$AA$1,"sumuj",Tabela1[[#This Row],[Wartość robót planowanych 
 w miesiącu 1]:[Wartość robót planowanych 
 w miesiącu 22]])</f>
        <v>0</v>
      </c>
    </row>
    <row r="154" spans="1:28" ht="31.5" x14ac:dyDescent="0.25">
      <c r="A154" s="7" t="s">
        <v>70</v>
      </c>
      <c r="B154" s="22" t="s">
        <v>326</v>
      </c>
      <c r="C154" s="131"/>
      <c r="D154" s="60">
        <f>SUMIF($F$1:$AA$1,"sumuj",Tabela1[[#This Row],[Wartość robót planowanych 
 w miesiącu 1]:[Wartość robót planowanych 
 w miesiącu 22]])</f>
        <v>0</v>
      </c>
      <c r="E154" s="60">
        <f>ROUND(Tabela1[[#This Row],[stawka podatku VAT]]*Tabela1[[#This Row],[Koszt robót 
netto]],2)</f>
        <v>0</v>
      </c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6">
        <f>Tabela1[[#This Row],[Koszt robót 
netto]]-SUMIF($F$1:$AA$1,"sumuj",Tabela1[[#This Row],[Wartość robót planowanych 
 w miesiącu 1]:[Wartość robót planowanych 
 w miesiącu 22]])</f>
        <v>0</v>
      </c>
    </row>
    <row r="155" spans="1:28" x14ac:dyDescent="0.25">
      <c r="A155" s="7" t="s">
        <v>71</v>
      </c>
      <c r="B155" s="5" t="s">
        <v>327</v>
      </c>
      <c r="C155" s="131"/>
      <c r="D155" s="60">
        <f>SUMIF($F$1:$AA$1,"sumuj",Tabela1[[#This Row],[Wartość robót planowanych 
 w miesiącu 1]:[Wartość robót planowanych 
 w miesiącu 22]])</f>
        <v>0</v>
      </c>
      <c r="E155" s="60">
        <f>ROUND(Tabela1[[#This Row],[stawka podatku VAT]]*Tabela1[[#This Row],[Koszt robót 
netto]],2)</f>
        <v>0</v>
      </c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6">
        <f>Tabela1[[#This Row],[Koszt robót 
netto]]-SUMIF($F$1:$AA$1,"sumuj",Tabela1[[#This Row],[Wartość robót planowanych 
 w miesiącu 1]:[Wartość robót planowanych 
 w miesiącu 22]])</f>
        <v>0</v>
      </c>
    </row>
    <row r="156" spans="1:28" x14ac:dyDescent="0.25">
      <c r="A156" s="7" t="s">
        <v>72</v>
      </c>
      <c r="B156" s="73" t="s">
        <v>143</v>
      </c>
      <c r="C156" s="81"/>
      <c r="D156" s="60">
        <f>SUMIF($F$1:$AA$1,"sumuj",Tabela1[[#This Row],[Wartość robót planowanych 
 w miesiącu 1]:[Wartość robót planowanych 
 w miesiącu 22]])</f>
        <v>0</v>
      </c>
      <c r="E156" s="60">
        <f>ROUND(Tabela1[[#This Row],[stawka podatku VAT]]*Tabela1[[#This Row],[Koszt robót 
netto]],2)</f>
        <v>0</v>
      </c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126">
        <f>Tabela1[[#This Row],[Koszt robót 
netto]]-SUMIF($F$1:$AA$1,"sumuj",Tabela1[[#This Row],[Wartość robót planowanych 
 w miesiącu 1]:[Wartość robót planowanych 
 w miesiącu 22]])</f>
        <v>0</v>
      </c>
    </row>
    <row r="157" spans="1:28" x14ac:dyDescent="0.25">
      <c r="A157" s="7" t="s">
        <v>73</v>
      </c>
      <c r="B157" s="5"/>
      <c r="C157" s="81"/>
      <c r="D157" s="60">
        <f>SUMIF($F$1:$AA$1,"sumuj",Tabela1[[#This Row],[Wartość robót planowanych 
 w miesiącu 1]:[Wartość robót planowanych 
 w miesiącu 22]])</f>
        <v>0</v>
      </c>
      <c r="E157" s="60">
        <f>ROUND(Tabela1[[#This Row],[stawka podatku VAT]]*Tabela1[[#This Row],[Koszt robót 
netto]],2)</f>
        <v>0</v>
      </c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126">
        <f>Tabela1[[#This Row],[Koszt robót 
netto]]-SUMIF($F$1:$AA$1,"sumuj",Tabela1[[#This Row],[Wartość robót planowanych 
 w miesiącu 1]:[Wartość robót planowanych 
 w miesiącu 22]])</f>
        <v>0</v>
      </c>
    </row>
    <row r="158" spans="1:28" x14ac:dyDescent="0.25">
      <c r="A158" s="6" t="s">
        <v>19</v>
      </c>
      <c r="B158" s="4" t="s">
        <v>139</v>
      </c>
      <c r="C158" s="27"/>
      <c r="D158" s="56">
        <f>SUBTOTAL(9,D159:D171)</f>
        <v>0</v>
      </c>
      <c r="E158" s="56">
        <f t="shared" ref="E158:AA158" si="28">SUBTOTAL(9,E159:E171)</f>
        <v>0</v>
      </c>
      <c r="F158" s="56">
        <f t="shared" si="28"/>
        <v>0</v>
      </c>
      <c r="G158" s="56">
        <f t="shared" si="28"/>
        <v>0</v>
      </c>
      <c r="H158" s="56">
        <f t="shared" si="28"/>
        <v>0</v>
      </c>
      <c r="I158" s="56">
        <f t="shared" si="28"/>
        <v>0</v>
      </c>
      <c r="J158" s="56">
        <f t="shared" si="28"/>
        <v>0</v>
      </c>
      <c r="K158" s="56">
        <f t="shared" si="28"/>
        <v>0</v>
      </c>
      <c r="L158" s="56">
        <f t="shared" si="28"/>
        <v>0</v>
      </c>
      <c r="M158" s="56">
        <f t="shared" si="28"/>
        <v>0</v>
      </c>
      <c r="N158" s="56">
        <f t="shared" si="28"/>
        <v>0</v>
      </c>
      <c r="O158" s="56">
        <f t="shared" si="28"/>
        <v>0</v>
      </c>
      <c r="P158" s="56">
        <f t="shared" si="28"/>
        <v>0</v>
      </c>
      <c r="Q158" s="56">
        <f t="shared" si="28"/>
        <v>0</v>
      </c>
      <c r="R158" s="56">
        <f t="shared" si="28"/>
        <v>0</v>
      </c>
      <c r="S158" s="56">
        <f t="shared" si="28"/>
        <v>0</v>
      </c>
      <c r="T158" s="56">
        <f t="shared" si="28"/>
        <v>0</v>
      </c>
      <c r="U158" s="56">
        <f t="shared" si="28"/>
        <v>0</v>
      </c>
      <c r="V158" s="56">
        <f t="shared" si="28"/>
        <v>0</v>
      </c>
      <c r="W158" s="56">
        <f t="shared" si="28"/>
        <v>0</v>
      </c>
      <c r="X158" s="56">
        <f t="shared" si="28"/>
        <v>0</v>
      </c>
      <c r="Y158" s="56">
        <f t="shared" si="28"/>
        <v>0</v>
      </c>
      <c r="Z158" s="56">
        <f t="shared" si="28"/>
        <v>0</v>
      </c>
      <c r="AA158" s="56">
        <f t="shared" si="28"/>
        <v>0</v>
      </c>
      <c r="AB158" s="126">
        <f>Tabela1[[#This Row],[Koszt robót 
netto]]-SUMIF($F$1:$AA$1,"sumuj",Tabela1[[#This Row],[Wartość robót planowanych 
 w miesiącu 1]:[Wartość robót planowanych 
 w miesiącu 22]])</f>
        <v>0</v>
      </c>
    </row>
    <row r="159" spans="1:28" x14ac:dyDescent="0.25">
      <c r="A159" s="7" t="s">
        <v>51</v>
      </c>
      <c r="B159" s="93" t="s">
        <v>328</v>
      </c>
      <c r="C159" s="29"/>
      <c r="D159" s="60">
        <f>SUMIF($F$1:$AA$1,"sumuj",Tabela1[[#This Row],[Wartość robót planowanych 
 w miesiącu 1]:[Wartość robót planowanych 
 w miesiącu 22]])</f>
        <v>0</v>
      </c>
      <c r="E159" s="60">
        <f>ROUND(Tabela1[[#This Row],[stawka podatku VAT]]*Tabela1[[#This Row],[Koszt robót 
netto]],2)</f>
        <v>0</v>
      </c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126">
        <f>Tabela1[[#This Row],[Koszt robót 
netto]]-SUMIF($F$1:$AA$1,"sumuj",Tabela1[[#This Row],[Wartość robót planowanych 
 w miesiącu 1]:[Wartość robót planowanych 
 w miesiącu 22]])</f>
        <v>0</v>
      </c>
    </row>
    <row r="160" spans="1:28" x14ac:dyDescent="0.25">
      <c r="A160" s="7" t="s">
        <v>52</v>
      </c>
      <c r="B160" s="3" t="s">
        <v>329</v>
      </c>
      <c r="C160" s="131"/>
      <c r="D160" s="60">
        <f>SUMIF($F$1:$AA$1,"sumuj",Tabela1[[#This Row],[Wartość robót planowanych 
 w miesiącu 1]:[Wartość robót planowanych 
 w miesiącu 22]])</f>
        <v>0</v>
      </c>
      <c r="E160" s="60">
        <f>ROUND(Tabela1[[#This Row],[stawka podatku VAT]]*Tabela1[[#This Row],[Koszt robót 
netto]],2)</f>
        <v>0</v>
      </c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6">
        <f>Tabela1[[#This Row],[Koszt robót 
netto]]-SUMIF($F$1:$AA$1,"sumuj",Tabela1[[#This Row],[Wartość robót planowanych 
 w miesiącu 1]:[Wartość robót planowanych 
 w miesiącu 22]])</f>
        <v>0</v>
      </c>
    </row>
    <row r="161" spans="1:28" x14ac:dyDescent="0.25">
      <c r="A161" s="7" t="s">
        <v>53</v>
      </c>
      <c r="B161" s="3" t="s">
        <v>330</v>
      </c>
      <c r="C161" s="131"/>
      <c r="D161" s="60">
        <f>SUMIF($F$1:$AA$1,"sumuj",Tabela1[[#This Row],[Wartość robót planowanych 
 w miesiącu 1]:[Wartość robót planowanych 
 w miesiącu 22]])</f>
        <v>0</v>
      </c>
      <c r="E161" s="60">
        <f>ROUND(Tabela1[[#This Row],[stawka podatku VAT]]*Tabela1[[#This Row],[Koszt robót 
netto]],2)</f>
        <v>0</v>
      </c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6">
        <f>Tabela1[[#This Row],[Koszt robót 
netto]]-SUMIF($F$1:$AA$1,"sumuj",Tabela1[[#This Row],[Wartość robót planowanych 
 w miesiącu 1]:[Wartość robót planowanych 
 w miesiącu 22]])</f>
        <v>0</v>
      </c>
    </row>
    <row r="162" spans="1:28" x14ac:dyDescent="0.25">
      <c r="A162" s="7" t="s">
        <v>54</v>
      </c>
      <c r="B162" s="3" t="s">
        <v>144</v>
      </c>
      <c r="C162" s="131"/>
      <c r="D162" s="60">
        <f>SUMIF($F$1:$AA$1,"sumuj",Tabela1[[#This Row],[Wartość robót planowanych 
 w miesiącu 1]:[Wartość robót planowanych 
 w miesiącu 22]])</f>
        <v>0</v>
      </c>
      <c r="E162" s="60">
        <f>ROUND(Tabela1[[#This Row],[stawka podatku VAT]]*Tabela1[[#This Row],[Koszt robót 
netto]],2)</f>
        <v>0</v>
      </c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6">
        <f>Tabela1[[#This Row],[Koszt robót 
netto]]-SUMIF($F$1:$AA$1,"sumuj",Tabela1[[#This Row],[Wartość robót planowanych 
 w miesiącu 1]:[Wartość robót planowanych 
 w miesiącu 22]])</f>
        <v>0</v>
      </c>
    </row>
    <row r="163" spans="1:28" x14ac:dyDescent="0.25">
      <c r="A163" s="7" t="s">
        <v>55</v>
      </c>
      <c r="B163" s="3" t="s">
        <v>145</v>
      </c>
      <c r="C163" s="131"/>
      <c r="D163" s="60">
        <f>SUMIF($F$1:$AA$1,"sumuj",Tabela1[[#This Row],[Wartość robót planowanych 
 w miesiącu 1]:[Wartość robót planowanych 
 w miesiącu 22]])</f>
        <v>0</v>
      </c>
      <c r="E163" s="60">
        <f>ROUND(Tabela1[[#This Row],[stawka podatku VAT]]*Tabela1[[#This Row],[Koszt robót 
netto]],2)</f>
        <v>0</v>
      </c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6">
        <f>Tabela1[[#This Row],[Koszt robót 
netto]]-SUMIF($F$1:$AA$1,"sumuj",Tabela1[[#This Row],[Wartość robót planowanych 
 w miesiącu 1]:[Wartość robót planowanych 
 w miesiącu 22]])</f>
        <v>0</v>
      </c>
    </row>
    <row r="164" spans="1:28" x14ac:dyDescent="0.25">
      <c r="A164" s="7" t="s">
        <v>56</v>
      </c>
      <c r="B164" s="3" t="s">
        <v>146</v>
      </c>
      <c r="C164" s="29"/>
      <c r="D164" s="60">
        <f>SUMIF($F$1:$AA$1,"sumuj",Tabela1[[#This Row],[Wartość robót planowanych 
 w miesiącu 1]:[Wartość robót planowanych 
 w miesiącu 22]])</f>
        <v>0</v>
      </c>
      <c r="E164" s="60">
        <f>ROUND(Tabela1[[#This Row],[stawka podatku VAT]]*Tabela1[[#This Row],[Koszt robót 
netto]],2)</f>
        <v>0</v>
      </c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126">
        <f>Tabela1[[#This Row],[Koszt robót 
netto]]-SUMIF($F$1:$AA$1,"sumuj",Tabela1[[#This Row],[Wartość robót planowanych 
 w miesiącu 1]:[Wartość robót planowanych 
 w miesiącu 22]])</f>
        <v>0</v>
      </c>
    </row>
    <row r="165" spans="1:28" x14ac:dyDescent="0.25">
      <c r="A165" s="7" t="s">
        <v>60</v>
      </c>
      <c r="B165" s="3" t="s">
        <v>147</v>
      </c>
      <c r="C165" s="29"/>
      <c r="D165" s="60">
        <f>SUMIF($F$1:$AA$1,"sumuj",Tabela1[[#This Row],[Wartość robót planowanych 
 w miesiącu 1]:[Wartość robót planowanych 
 w miesiącu 22]])</f>
        <v>0</v>
      </c>
      <c r="E165" s="60">
        <f>ROUND(Tabela1[[#This Row],[stawka podatku VAT]]*Tabela1[[#This Row],[Koszt robót 
netto]],2)</f>
        <v>0</v>
      </c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126">
        <f>Tabela1[[#This Row],[Koszt robót 
netto]]-SUMIF($F$1:$AA$1,"sumuj",Tabela1[[#This Row],[Wartość robót planowanych 
 w miesiącu 1]:[Wartość robót planowanych 
 w miesiącu 22]])</f>
        <v>0</v>
      </c>
    </row>
    <row r="166" spans="1:28" x14ac:dyDescent="0.25">
      <c r="A166" s="7" t="s">
        <v>61</v>
      </c>
      <c r="B166" s="3" t="s">
        <v>148</v>
      </c>
      <c r="C166" s="29"/>
      <c r="D166" s="60">
        <f>SUMIF($F$1:$AA$1,"sumuj",Tabela1[[#This Row],[Wartość robót planowanych 
 w miesiącu 1]:[Wartość robót planowanych 
 w miesiącu 22]])</f>
        <v>0</v>
      </c>
      <c r="E166" s="60">
        <f>ROUND(Tabela1[[#This Row],[stawka podatku VAT]]*Tabela1[[#This Row],[Koszt robót 
netto]],2)</f>
        <v>0</v>
      </c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126">
        <f>Tabela1[[#This Row],[Koszt robót 
netto]]-SUMIF($F$1:$AA$1,"sumuj",Tabela1[[#This Row],[Wartość robót planowanych 
 w miesiącu 1]:[Wartość robót planowanych 
 w miesiącu 22]])</f>
        <v>0</v>
      </c>
    </row>
    <row r="167" spans="1:28" x14ac:dyDescent="0.25">
      <c r="A167" s="7" t="s">
        <v>149</v>
      </c>
      <c r="B167" s="3" t="s">
        <v>150</v>
      </c>
      <c r="C167" s="29"/>
      <c r="D167" s="60">
        <f>SUMIF($F$1:$AA$1,"sumuj",Tabela1[[#This Row],[Wartość robót planowanych 
 w miesiącu 1]:[Wartość robót planowanych 
 w miesiącu 22]])</f>
        <v>0</v>
      </c>
      <c r="E167" s="60">
        <f>ROUND(Tabela1[[#This Row],[stawka podatku VAT]]*Tabela1[[#This Row],[Koszt robót 
netto]],2)</f>
        <v>0</v>
      </c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126">
        <f>Tabela1[[#This Row],[Koszt robót 
netto]]-SUMIF($F$1:$AA$1,"sumuj",Tabela1[[#This Row],[Wartość robót planowanych 
 w miesiącu 1]:[Wartość robót planowanych 
 w miesiącu 22]])</f>
        <v>0</v>
      </c>
    </row>
    <row r="168" spans="1:28" x14ac:dyDescent="0.25">
      <c r="A168" s="7" t="s">
        <v>247</v>
      </c>
      <c r="B168" s="1" t="s">
        <v>331</v>
      </c>
      <c r="C168" s="29"/>
      <c r="D168" s="60">
        <f>SUMIF($F$1:$AA$1,"sumuj",Tabela1[[#This Row],[Wartość robót planowanych 
 w miesiącu 1]:[Wartość robót planowanych 
 w miesiącu 22]])</f>
        <v>0</v>
      </c>
      <c r="E168" s="60">
        <f>ROUND(Tabela1[[#This Row],[stawka podatku VAT]]*Tabela1[[#This Row],[Koszt robót 
netto]],2)</f>
        <v>0</v>
      </c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126">
        <f>Tabela1[[#This Row],[Koszt robót 
netto]]-SUMIF($F$1:$AA$1,"sumuj",Tabela1[[#This Row],[Wartość robót planowanych 
 w miesiącu 1]:[Wartość robót planowanych 
 w miesiącu 22]])</f>
        <v>0</v>
      </c>
    </row>
    <row r="169" spans="1:28" x14ac:dyDescent="0.25">
      <c r="A169" s="7" t="s">
        <v>248</v>
      </c>
      <c r="B169" s="3" t="s">
        <v>332</v>
      </c>
      <c r="C169" s="29"/>
      <c r="D169" s="60">
        <f>SUMIF($F$1:$AA$1,"sumuj",Tabela1[[#This Row],[Wartość robót planowanych 
 w miesiącu 1]:[Wartość robót planowanych 
 w miesiącu 22]])</f>
        <v>0</v>
      </c>
      <c r="E169" s="60">
        <f>ROUND(Tabela1[[#This Row],[stawka podatku VAT]]*Tabela1[[#This Row],[Koszt robót 
netto]],2)</f>
        <v>0</v>
      </c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126">
        <f>Tabela1[[#This Row],[Koszt robót 
netto]]-SUMIF($F$1:$AA$1,"sumuj",Tabela1[[#This Row],[Wartość robót planowanych 
 w miesiącu 1]:[Wartość robót planowanych 
 w miesiącu 22]])</f>
        <v>0</v>
      </c>
    </row>
    <row r="170" spans="1:28" x14ac:dyDescent="0.25">
      <c r="A170" s="7" t="s">
        <v>249</v>
      </c>
      <c r="B170" s="1" t="s">
        <v>333</v>
      </c>
      <c r="C170" s="29"/>
      <c r="D170" s="60">
        <f>SUMIF($F$1:$AA$1,"sumuj",Tabela1[[#This Row],[Wartość robót planowanych 
 w miesiącu 1]:[Wartość robót planowanych 
 w miesiącu 22]])</f>
        <v>0</v>
      </c>
      <c r="E170" s="60">
        <f>ROUND(Tabela1[[#This Row],[stawka podatku VAT]]*Tabela1[[#This Row],[Koszt robót 
netto]],2)</f>
        <v>0</v>
      </c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126">
        <f>Tabela1[[#This Row],[Koszt robót 
netto]]-SUMIF($F$1:$AA$1,"sumuj",Tabela1[[#This Row],[Wartość robót planowanych 
 w miesiącu 1]:[Wartość robót planowanych 
 w miesiącu 22]])</f>
        <v>0</v>
      </c>
    </row>
    <row r="171" spans="1:28" x14ac:dyDescent="0.25">
      <c r="A171" s="7" t="s">
        <v>250</v>
      </c>
      <c r="B171" s="3" t="s">
        <v>143</v>
      </c>
      <c r="C171" s="29"/>
      <c r="D171" s="60">
        <f>SUMIF($F$1:$AA$1,"sumuj",Tabela1[[#This Row],[Wartość robót planowanych 
 w miesiącu 1]:[Wartość robót planowanych 
 w miesiącu 22]])</f>
        <v>0</v>
      </c>
      <c r="E171" s="60">
        <f>ROUND(Tabela1[[#This Row],[stawka podatku VAT]]*Tabela1[[#This Row],[Koszt robót 
netto]],2)</f>
        <v>0</v>
      </c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126">
        <f>Tabela1[[#This Row],[Koszt robót 
netto]]-SUMIF($F$1:$AA$1,"sumuj",Tabela1[[#This Row],[Wartość robót planowanych 
 w miesiącu 1]:[Wartość robót planowanych 
 w miesiącu 22]])</f>
        <v>0</v>
      </c>
    </row>
    <row r="172" spans="1:28" x14ac:dyDescent="0.25">
      <c r="A172" s="6" t="s">
        <v>8</v>
      </c>
      <c r="B172" s="4" t="s">
        <v>334</v>
      </c>
      <c r="C172" s="27"/>
      <c r="D172" s="53">
        <f>SUBTOTAL(9,D173:D184)</f>
        <v>0</v>
      </c>
      <c r="E172" s="53">
        <f t="shared" ref="E172:AA172" si="29">SUBTOTAL(9,E173:E184)</f>
        <v>0</v>
      </c>
      <c r="F172" s="53">
        <f t="shared" si="29"/>
        <v>0</v>
      </c>
      <c r="G172" s="53">
        <f t="shared" si="29"/>
        <v>0</v>
      </c>
      <c r="H172" s="53">
        <f t="shared" si="29"/>
        <v>0</v>
      </c>
      <c r="I172" s="53">
        <f t="shared" si="29"/>
        <v>0</v>
      </c>
      <c r="J172" s="53">
        <f t="shared" si="29"/>
        <v>0</v>
      </c>
      <c r="K172" s="53">
        <f t="shared" si="29"/>
        <v>0</v>
      </c>
      <c r="L172" s="53">
        <f t="shared" si="29"/>
        <v>0</v>
      </c>
      <c r="M172" s="53">
        <f t="shared" si="29"/>
        <v>0</v>
      </c>
      <c r="N172" s="53">
        <f t="shared" si="29"/>
        <v>0</v>
      </c>
      <c r="O172" s="53">
        <f t="shared" si="29"/>
        <v>0</v>
      </c>
      <c r="P172" s="53">
        <f t="shared" si="29"/>
        <v>0</v>
      </c>
      <c r="Q172" s="53">
        <f t="shared" si="29"/>
        <v>0</v>
      </c>
      <c r="R172" s="53">
        <f t="shared" si="29"/>
        <v>0</v>
      </c>
      <c r="S172" s="53">
        <f t="shared" si="29"/>
        <v>0</v>
      </c>
      <c r="T172" s="53">
        <f t="shared" si="29"/>
        <v>0</v>
      </c>
      <c r="U172" s="53">
        <f t="shared" si="29"/>
        <v>0</v>
      </c>
      <c r="V172" s="53">
        <f t="shared" si="29"/>
        <v>0</v>
      </c>
      <c r="W172" s="53">
        <f t="shared" si="29"/>
        <v>0</v>
      </c>
      <c r="X172" s="53">
        <f t="shared" si="29"/>
        <v>0</v>
      </c>
      <c r="Y172" s="53">
        <f t="shared" si="29"/>
        <v>0</v>
      </c>
      <c r="Z172" s="53">
        <f t="shared" si="29"/>
        <v>0</v>
      </c>
      <c r="AA172" s="53">
        <f t="shared" si="29"/>
        <v>0</v>
      </c>
      <c r="AB172" s="126">
        <f>Tabela1[[#This Row],[Koszt robót 
netto]]-SUMIF($F$1:$AA$1,"sumuj",Tabela1[[#This Row],[Wartość robót planowanych 
 w miesiącu 1]:[Wartość robót planowanych 
 w miesiącu 22]])</f>
        <v>0</v>
      </c>
    </row>
    <row r="173" spans="1:28" x14ac:dyDescent="0.25">
      <c r="A173" s="7" t="s">
        <v>75</v>
      </c>
      <c r="B173" s="3" t="s">
        <v>152</v>
      </c>
      <c r="C173" s="29"/>
      <c r="D173" s="51">
        <f>SUMIF($F$1:$AA$1,"sumuj",Tabela1[[#This Row],[Wartość robót planowanych 
 w miesiącu 1]:[Wartość robót planowanych 
 w miesiącu 22]])</f>
        <v>0</v>
      </c>
      <c r="E173" s="51">
        <f>ROUND(Tabela1[[#This Row],[stawka podatku VAT]]*Tabela1[[#This Row],[Koszt robót 
netto]],2)</f>
        <v>0</v>
      </c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126">
        <f>Tabela1[[#This Row],[Koszt robót 
netto]]-SUMIF($F$1:$AA$1,"sumuj",Tabela1[[#This Row],[Wartość robót planowanych 
 w miesiącu 1]:[Wartość robót planowanych 
 w miesiącu 22]])</f>
        <v>0</v>
      </c>
    </row>
    <row r="174" spans="1:28" x14ac:dyDescent="0.25">
      <c r="A174" s="7" t="s">
        <v>76</v>
      </c>
      <c r="B174" s="3" t="s">
        <v>338</v>
      </c>
      <c r="C174" s="131"/>
      <c r="D174" s="51">
        <f>SUMIF($F$1:$AA$1,"sumuj",Tabela1[[#This Row],[Wartość robót planowanych 
 w miesiącu 1]:[Wartość robót planowanych 
 w miesiącu 22]])</f>
        <v>0</v>
      </c>
      <c r="E174" s="51">
        <f>ROUND(Tabela1[[#This Row],[stawka podatku VAT]]*Tabela1[[#This Row],[Koszt robót 
netto]],2)</f>
        <v>0</v>
      </c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6">
        <f>Tabela1[[#This Row],[Koszt robót 
netto]]-SUMIF($F$1:$AA$1,"sumuj",Tabela1[[#This Row],[Wartość robót planowanych 
 w miesiącu 1]:[Wartość robót planowanych 
 w miesiącu 22]])</f>
        <v>0</v>
      </c>
    </row>
    <row r="175" spans="1:28" x14ac:dyDescent="0.25">
      <c r="A175" s="7" t="s">
        <v>77</v>
      </c>
      <c r="B175" s="9" t="s">
        <v>164</v>
      </c>
      <c r="C175" s="29"/>
      <c r="D175" s="51">
        <f>SUMIF($F$1:$AA$1,"sumuj",Tabela1[[#This Row],[Wartość robót planowanych 
 w miesiącu 1]:[Wartość robót planowanych 
 w miesiącu 22]])</f>
        <v>0</v>
      </c>
      <c r="E175" s="51">
        <f>ROUND(Tabela1[[#This Row],[stawka podatku VAT]]*Tabela1[[#This Row],[Koszt robót 
netto]],2)</f>
        <v>0</v>
      </c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126">
        <f>Tabela1[[#This Row],[Koszt robót 
netto]]-SUMIF($F$1:$AA$1,"sumuj",Tabela1[[#This Row],[Wartość robót planowanych 
 w miesiącu 1]:[Wartość robót planowanych 
 w miesiącu 22]])</f>
        <v>0</v>
      </c>
    </row>
    <row r="176" spans="1:28" x14ac:dyDescent="0.25">
      <c r="A176" s="7" t="s">
        <v>78</v>
      </c>
      <c r="B176" s="5" t="s">
        <v>339</v>
      </c>
      <c r="C176" s="29"/>
      <c r="D176" s="51">
        <f>SUMIF($F$1:$AA$1,"sumuj",Tabela1[[#This Row],[Wartość robót planowanych 
 w miesiącu 1]:[Wartość robót planowanych 
 w miesiącu 22]])</f>
        <v>0</v>
      </c>
      <c r="E176" s="51">
        <f>ROUND(Tabela1[[#This Row],[stawka podatku VAT]]*Tabela1[[#This Row],[Koszt robót 
netto]],2)</f>
        <v>0</v>
      </c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126">
        <f>Tabela1[[#This Row],[Koszt robót 
netto]]-SUMIF($F$1:$AA$1,"sumuj",Tabela1[[#This Row],[Wartość robót planowanych 
 w miesiącu 1]:[Wartość robót planowanych 
 w miesiącu 22]])</f>
        <v>0</v>
      </c>
    </row>
    <row r="177" spans="1:28" x14ac:dyDescent="0.25">
      <c r="A177" s="7" t="s">
        <v>79</v>
      </c>
      <c r="B177" s="1" t="s">
        <v>153</v>
      </c>
      <c r="C177" s="131"/>
      <c r="D177" s="51">
        <f>SUMIF($F$1:$AA$1,"sumuj",Tabela1[[#This Row],[Wartość robót planowanych 
 w miesiącu 1]:[Wartość robót planowanych 
 w miesiącu 22]])</f>
        <v>0</v>
      </c>
      <c r="E177" s="51">
        <f>ROUND(Tabela1[[#This Row],[stawka podatku VAT]]*Tabela1[[#This Row],[Koszt robót 
netto]],2)</f>
        <v>0</v>
      </c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6">
        <f>Tabela1[[#This Row],[Koszt robót 
netto]]-SUMIF($F$1:$AA$1,"sumuj",Tabela1[[#This Row],[Wartość robót planowanych 
 w miesiącu 1]:[Wartość robót planowanych 
 w miesiącu 22]])</f>
        <v>0</v>
      </c>
    </row>
    <row r="178" spans="1:28" x14ac:dyDescent="0.25">
      <c r="A178" s="7" t="s">
        <v>80</v>
      </c>
      <c r="B178" s="9" t="s">
        <v>184</v>
      </c>
      <c r="C178" s="131"/>
      <c r="D178" s="51">
        <f>SUMIF($F$1:$AA$1,"sumuj",Tabela1[[#This Row],[Wartość robót planowanych 
 w miesiącu 1]:[Wartość robót planowanych 
 w miesiącu 22]])</f>
        <v>0</v>
      </c>
      <c r="E178" s="51">
        <f>ROUND(Tabela1[[#This Row],[stawka podatku VAT]]*Tabela1[[#This Row],[Koszt robót 
netto]],2)</f>
        <v>0</v>
      </c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6">
        <f>Tabela1[[#This Row],[Koszt robót 
netto]]-SUMIF($F$1:$AA$1,"sumuj",Tabela1[[#This Row],[Wartość robót planowanych 
 w miesiącu 1]:[Wartość robót planowanych 
 w miesiącu 22]])</f>
        <v>0</v>
      </c>
    </row>
    <row r="179" spans="1:28" x14ac:dyDescent="0.25">
      <c r="A179" s="7" t="s">
        <v>151</v>
      </c>
      <c r="B179" s="1" t="s">
        <v>340</v>
      </c>
      <c r="C179" s="82"/>
      <c r="D179" s="51">
        <f>SUMIF($F$1:$AA$1,"sumuj",Tabela1[[#This Row],[Wartość robót planowanych 
 w miesiącu 1]:[Wartość robót planowanych 
 w miesiącu 22]])</f>
        <v>0</v>
      </c>
      <c r="E179" s="51">
        <f>ROUND(Tabela1[[#This Row],[stawka podatku VAT]]*Tabela1[[#This Row],[Koszt robót 
netto]],2)</f>
        <v>0</v>
      </c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126">
        <f>Tabela1[[#This Row],[Koszt robót 
netto]]-SUMIF($F$1:$AA$1,"sumuj",Tabela1[[#This Row],[Wartość robót planowanych 
 w miesiącu 1]:[Wartość robót planowanych 
 w miesiącu 22]])</f>
        <v>0</v>
      </c>
    </row>
    <row r="180" spans="1:28" x14ac:dyDescent="0.25">
      <c r="A180" s="7" t="s">
        <v>165</v>
      </c>
      <c r="B180" s="3" t="s">
        <v>341</v>
      </c>
      <c r="C180" s="29"/>
      <c r="D180" s="51">
        <f>SUMIF($F$1:$AA$1,"sumuj",Tabela1[[#This Row],[Wartość robót planowanych 
 w miesiącu 1]:[Wartość robót planowanych 
 w miesiącu 22]])</f>
        <v>0</v>
      </c>
      <c r="E180" s="51">
        <f>ROUND(Tabela1[[#This Row],[stawka podatku VAT]]*Tabela1[[#This Row],[Koszt robót 
netto]],2)</f>
        <v>0</v>
      </c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126">
        <f>Tabela1[[#This Row],[Koszt robót 
netto]]-SUMIF($F$1:$AA$1,"sumuj",Tabela1[[#This Row],[Wartość robót planowanych 
 w miesiącu 1]:[Wartość robót planowanych 
 w miesiącu 22]])</f>
        <v>0</v>
      </c>
    </row>
    <row r="181" spans="1:28" x14ac:dyDescent="0.25">
      <c r="A181" s="7" t="s">
        <v>185</v>
      </c>
      <c r="B181" s="3" t="s">
        <v>155</v>
      </c>
      <c r="C181" s="29"/>
      <c r="D181" s="51">
        <f>SUMIF($F$1:$AA$1,"sumuj",Tabela1[[#This Row],[Wartość robót planowanych 
 w miesiącu 1]:[Wartość robót planowanych 
 w miesiącu 22]])</f>
        <v>0</v>
      </c>
      <c r="E181" s="51">
        <f>ROUND(Tabela1[[#This Row],[stawka podatku VAT]]*Tabela1[[#This Row],[Koszt robót 
netto]],2)</f>
        <v>0</v>
      </c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126">
        <f>Tabela1[[#This Row],[Koszt robót 
netto]]-SUMIF($F$1:$AA$1,"sumuj",Tabela1[[#This Row],[Wartość robót planowanych 
 w miesiącu 1]:[Wartość robót planowanych 
 w miesiącu 22]])</f>
        <v>0</v>
      </c>
    </row>
    <row r="182" spans="1:28" x14ac:dyDescent="0.25">
      <c r="A182" s="7" t="s">
        <v>335</v>
      </c>
      <c r="B182" s="3"/>
      <c r="C182" s="29"/>
      <c r="D182" s="51">
        <f>SUMIF($F$1:$AA$1,"sumuj",Tabela1[[#This Row],[Wartość robót planowanych 
 w miesiącu 1]:[Wartość robót planowanych 
 w miesiącu 22]])</f>
        <v>0</v>
      </c>
      <c r="E182" s="51">
        <f>ROUND(Tabela1[[#This Row],[stawka podatku VAT]]*Tabela1[[#This Row],[Koszt robót 
netto]],2)</f>
        <v>0</v>
      </c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126">
        <f>Tabela1[[#This Row],[Koszt robót 
netto]]-SUMIF($F$1:$AA$1,"sumuj",Tabela1[[#This Row],[Wartość robót planowanych 
 w miesiącu 1]:[Wartość robót planowanych 
 w miesiącu 22]])</f>
        <v>0</v>
      </c>
    </row>
    <row r="183" spans="1:28" x14ac:dyDescent="0.25">
      <c r="A183" s="7" t="s">
        <v>336</v>
      </c>
      <c r="C183" s="29"/>
      <c r="D183" s="51">
        <f>SUMIF($F$1:$AA$1,"sumuj",Tabela1[[#This Row],[Wartość robót planowanych 
 w miesiącu 1]:[Wartość robót planowanych 
 w miesiącu 22]])</f>
        <v>0</v>
      </c>
      <c r="E183" s="51">
        <f>ROUND(Tabela1[[#This Row],[stawka podatku VAT]]*Tabela1[[#This Row],[Koszt robót 
netto]],2)</f>
        <v>0</v>
      </c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126">
        <f>Tabela1[[#This Row],[Koszt robót 
netto]]-SUMIF($F$1:$AA$1,"sumuj",Tabela1[[#This Row],[Wartość robót planowanych 
 w miesiącu 1]:[Wartość robót planowanych 
 w miesiącu 22]])</f>
        <v>0</v>
      </c>
    </row>
    <row r="184" spans="1:28" x14ac:dyDescent="0.25">
      <c r="A184" s="7" t="s">
        <v>337</v>
      </c>
      <c r="B184" s="3"/>
      <c r="C184" s="29"/>
      <c r="D184" s="51">
        <f>SUMIF($F$1:$AA$1,"sumuj",Tabela1[[#This Row],[Wartość robót planowanych 
 w miesiącu 1]:[Wartość robót planowanych 
 w miesiącu 22]])</f>
        <v>0</v>
      </c>
      <c r="E184" s="51">
        <f>ROUND(Tabela1[[#This Row],[stawka podatku VAT]]*Tabela1[[#This Row],[Koszt robót 
netto]],2)</f>
        <v>0</v>
      </c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126">
        <f>Tabela1[[#This Row],[Koszt robót 
netto]]-SUMIF($F$1:$AA$1,"sumuj",Tabela1[[#This Row],[Wartość robót planowanych 
 w miesiącu 1]:[Wartość robót planowanych 
 w miesiącu 22]])</f>
        <v>0</v>
      </c>
    </row>
    <row r="185" spans="1:28" x14ac:dyDescent="0.25">
      <c r="A185" s="6" t="s">
        <v>13</v>
      </c>
      <c r="B185" s="4" t="s">
        <v>154</v>
      </c>
      <c r="C185" s="94"/>
      <c r="D185" s="95">
        <f>SUBTOTAL(9,D186:D189)</f>
        <v>0</v>
      </c>
      <c r="E185" s="95">
        <f t="shared" ref="E185:AA185" si="30">SUBTOTAL(9,E186:E189)</f>
        <v>0</v>
      </c>
      <c r="F185" s="95">
        <f t="shared" si="30"/>
        <v>0</v>
      </c>
      <c r="G185" s="95">
        <f t="shared" si="30"/>
        <v>0</v>
      </c>
      <c r="H185" s="95">
        <f t="shared" si="30"/>
        <v>0</v>
      </c>
      <c r="I185" s="95">
        <f t="shared" si="30"/>
        <v>0</v>
      </c>
      <c r="J185" s="95">
        <f t="shared" si="30"/>
        <v>0</v>
      </c>
      <c r="K185" s="95">
        <f t="shared" si="30"/>
        <v>0</v>
      </c>
      <c r="L185" s="95">
        <f t="shared" si="30"/>
        <v>0</v>
      </c>
      <c r="M185" s="95">
        <f t="shared" si="30"/>
        <v>0</v>
      </c>
      <c r="N185" s="95">
        <f t="shared" si="30"/>
        <v>0</v>
      </c>
      <c r="O185" s="95">
        <f t="shared" si="30"/>
        <v>0</v>
      </c>
      <c r="P185" s="95">
        <f t="shared" si="30"/>
        <v>0</v>
      </c>
      <c r="Q185" s="95">
        <f t="shared" si="30"/>
        <v>0</v>
      </c>
      <c r="R185" s="95">
        <f t="shared" si="30"/>
        <v>0</v>
      </c>
      <c r="S185" s="95">
        <f t="shared" si="30"/>
        <v>0</v>
      </c>
      <c r="T185" s="95">
        <f t="shared" si="30"/>
        <v>0</v>
      </c>
      <c r="U185" s="95">
        <f t="shared" si="30"/>
        <v>0</v>
      </c>
      <c r="V185" s="95">
        <f t="shared" si="30"/>
        <v>0</v>
      </c>
      <c r="W185" s="95">
        <f t="shared" si="30"/>
        <v>0</v>
      </c>
      <c r="X185" s="95">
        <f t="shared" si="30"/>
        <v>0</v>
      </c>
      <c r="Y185" s="95">
        <f t="shared" si="30"/>
        <v>0</v>
      </c>
      <c r="Z185" s="95">
        <f t="shared" si="30"/>
        <v>0</v>
      </c>
      <c r="AA185" s="95">
        <f t="shared" si="30"/>
        <v>0</v>
      </c>
      <c r="AB185" s="126">
        <f>Tabela1[[#This Row],[Koszt robót 
netto]]-SUMIF($F$1:$AA$1,"sumuj",Tabela1[[#This Row],[Wartość robót planowanych 
 w miesiącu 1]:[Wartość robót planowanych 
 w miesiącu 22]])</f>
        <v>0</v>
      </c>
    </row>
    <row r="186" spans="1:28" x14ac:dyDescent="0.25">
      <c r="A186" s="7" t="s">
        <v>81</v>
      </c>
      <c r="B186" s="3" t="s">
        <v>342</v>
      </c>
      <c r="C186" s="131"/>
      <c r="D186" s="84">
        <f>SUMIF($F$1:$AA$1,"sumuj",Tabela1[[#This Row],[Wartość robót planowanych 
 w miesiącu 1]:[Wartość robót planowanych 
 w miesiącu 22]])</f>
        <v>0</v>
      </c>
      <c r="E186" s="72">
        <f>ROUND(Tabela1[[#This Row],[stawka podatku VAT]]*Tabela1[[#This Row],[Koszt robót 
netto]],2)</f>
        <v>0</v>
      </c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6">
        <f>Tabela1[[#This Row],[Koszt robót 
netto]]-SUMIF($F$1:$AA$1,"sumuj",Tabela1[[#This Row],[Wartość robót planowanych 
 w miesiącu 1]:[Wartość robót planowanych 
 w miesiącu 22]])</f>
        <v>0</v>
      </c>
    </row>
    <row r="187" spans="1:28" x14ac:dyDescent="0.25">
      <c r="A187" s="7" t="s">
        <v>83</v>
      </c>
      <c r="B187" s="3" t="s">
        <v>343</v>
      </c>
      <c r="C187" s="131"/>
      <c r="D187" s="84">
        <f>SUMIF($F$1:$AA$1,"sumuj",Tabela1[[#This Row],[Wartość robót planowanych 
 w miesiącu 1]:[Wartość robót planowanych 
 w miesiącu 22]])</f>
        <v>0</v>
      </c>
      <c r="E187" s="72">
        <f>ROUND(Tabela1[[#This Row],[stawka podatku VAT]]*Tabela1[[#This Row],[Koszt robót 
netto]],2)</f>
        <v>0</v>
      </c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6">
        <f>Tabela1[[#This Row],[Koszt robót 
netto]]-SUMIF($F$1:$AA$1,"sumuj",Tabela1[[#This Row],[Wartość robót planowanych 
 w miesiącu 1]:[Wartość robót planowanych 
 w miesiącu 22]])</f>
        <v>0</v>
      </c>
    </row>
    <row r="188" spans="1:28" x14ac:dyDescent="0.25">
      <c r="A188" s="7" t="s">
        <v>84</v>
      </c>
      <c r="B188" s="3" t="s">
        <v>344</v>
      </c>
      <c r="C188" s="131"/>
      <c r="D188" s="84">
        <f>SUMIF($F$1:$AA$1,"sumuj",Tabela1[[#This Row],[Wartość robót planowanych 
 w miesiącu 1]:[Wartość robót planowanych 
 w miesiącu 22]])</f>
        <v>0</v>
      </c>
      <c r="E188" s="72">
        <f>ROUND(Tabela1[[#This Row],[stawka podatku VAT]]*Tabela1[[#This Row],[Koszt robót 
netto]],2)</f>
        <v>0</v>
      </c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6">
        <f>Tabela1[[#This Row],[Koszt robót 
netto]]-SUMIF($F$1:$AA$1,"sumuj",Tabela1[[#This Row],[Wartość robót planowanych 
 w miesiącu 1]:[Wartość robót planowanych 
 w miesiącu 22]])</f>
        <v>0</v>
      </c>
    </row>
    <row r="189" spans="1:28" x14ac:dyDescent="0.25">
      <c r="A189" s="7" t="s">
        <v>85</v>
      </c>
      <c r="B189" s="3" t="s">
        <v>345</v>
      </c>
      <c r="C189" s="131"/>
      <c r="D189" s="84">
        <f>SUMIF($F$1:$AA$1,"sumuj",Tabela1[[#This Row],[Wartość robót planowanych 
 w miesiącu 1]:[Wartość robót planowanych 
 w miesiącu 22]])</f>
        <v>0</v>
      </c>
      <c r="E189" s="72">
        <f>ROUND(Tabela1[[#This Row],[stawka podatku VAT]]*Tabela1[[#This Row],[Koszt robót 
netto]],2)</f>
        <v>0</v>
      </c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6">
        <f>Tabela1[[#This Row],[Koszt robót 
netto]]-SUMIF($F$1:$AA$1,"sumuj",Tabela1[[#This Row],[Wartość robót planowanych 
 w miesiącu 1]:[Wartość robót planowanych 
 w miesiącu 22]])</f>
        <v>0</v>
      </c>
    </row>
    <row r="190" spans="1:28" x14ac:dyDescent="0.25">
      <c r="A190" s="6" t="s">
        <v>15</v>
      </c>
      <c r="B190" s="4" t="s">
        <v>346</v>
      </c>
      <c r="C190" s="94"/>
      <c r="D190" s="95">
        <f>SUBTOTAL(9,D191:D196)</f>
        <v>0</v>
      </c>
      <c r="E190" s="95">
        <f t="shared" ref="E190:AA190" si="31">SUBTOTAL(9,E191:E196)</f>
        <v>0</v>
      </c>
      <c r="F190" s="95">
        <f t="shared" si="31"/>
        <v>0</v>
      </c>
      <c r="G190" s="95">
        <f t="shared" si="31"/>
        <v>0</v>
      </c>
      <c r="H190" s="95">
        <f t="shared" si="31"/>
        <v>0</v>
      </c>
      <c r="I190" s="95">
        <f t="shared" si="31"/>
        <v>0</v>
      </c>
      <c r="J190" s="95">
        <f t="shared" si="31"/>
        <v>0</v>
      </c>
      <c r="K190" s="95">
        <f t="shared" si="31"/>
        <v>0</v>
      </c>
      <c r="L190" s="95">
        <f t="shared" si="31"/>
        <v>0</v>
      </c>
      <c r="M190" s="95">
        <f t="shared" si="31"/>
        <v>0</v>
      </c>
      <c r="N190" s="95">
        <f t="shared" si="31"/>
        <v>0</v>
      </c>
      <c r="O190" s="95">
        <f t="shared" si="31"/>
        <v>0</v>
      </c>
      <c r="P190" s="95">
        <f t="shared" si="31"/>
        <v>0</v>
      </c>
      <c r="Q190" s="95">
        <f t="shared" si="31"/>
        <v>0</v>
      </c>
      <c r="R190" s="95">
        <f t="shared" si="31"/>
        <v>0</v>
      </c>
      <c r="S190" s="95">
        <f t="shared" si="31"/>
        <v>0</v>
      </c>
      <c r="T190" s="95">
        <f t="shared" si="31"/>
        <v>0</v>
      </c>
      <c r="U190" s="95">
        <f t="shared" si="31"/>
        <v>0</v>
      </c>
      <c r="V190" s="95">
        <f t="shared" si="31"/>
        <v>0</v>
      </c>
      <c r="W190" s="95">
        <f t="shared" si="31"/>
        <v>0</v>
      </c>
      <c r="X190" s="95">
        <f t="shared" si="31"/>
        <v>0</v>
      </c>
      <c r="Y190" s="95">
        <f t="shared" si="31"/>
        <v>0</v>
      </c>
      <c r="Z190" s="95">
        <f t="shared" si="31"/>
        <v>0</v>
      </c>
      <c r="AA190" s="95">
        <f t="shared" si="31"/>
        <v>0</v>
      </c>
      <c r="AB190" s="126">
        <f>Tabela1[[#This Row],[Koszt robót 
netto]]-SUMIF($F$1:$AA$1,"sumuj",Tabela1[[#This Row],[Wartość robót planowanych 
 w miesiącu 1]:[Wartość robót planowanych 
 w miesiącu 22]])</f>
        <v>0</v>
      </c>
    </row>
    <row r="191" spans="1:28" x14ac:dyDescent="0.25">
      <c r="A191" s="7" t="s">
        <v>132</v>
      </c>
      <c r="B191" s="3" t="s">
        <v>347</v>
      </c>
      <c r="C191" s="131"/>
      <c r="D191" s="84">
        <f>SUMIF($F$1:$AA$1,"sumuj",Tabela1[[#This Row],[Wartość robót planowanych 
 w miesiącu 1]:[Wartość robót planowanych 
 w miesiącu 22]])</f>
        <v>0</v>
      </c>
      <c r="E191" s="72">
        <f>ROUND(Tabela1[[#This Row],[stawka podatku VAT]]*Tabela1[[#This Row],[Koszt robót 
netto]],2)</f>
        <v>0</v>
      </c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6">
        <f>Tabela1[[#This Row],[Koszt robót 
netto]]-SUMIF($F$1:$AA$1,"sumuj",Tabela1[[#This Row],[Wartość robót planowanych 
 w miesiącu 1]:[Wartość robót planowanych 
 w miesiącu 22]])</f>
        <v>0</v>
      </c>
    </row>
    <row r="192" spans="1:28" x14ac:dyDescent="0.25">
      <c r="A192" s="7" t="s">
        <v>133</v>
      </c>
      <c r="B192" s="3" t="s">
        <v>348</v>
      </c>
      <c r="C192" s="131"/>
      <c r="D192" s="84">
        <f>SUMIF($F$1:$AA$1,"sumuj",Tabela1[[#This Row],[Wartość robót planowanych 
 w miesiącu 1]:[Wartość robót planowanych 
 w miesiącu 22]])</f>
        <v>0</v>
      </c>
      <c r="E192" s="72">
        <f>ROUND(Tabela1[[#This Row],[stawka podatku VAT]]*Tabela1[[#This Row],[Koszt robót 
netto]],2)</f>
        <v>0</v>
      </c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6">
        <f>Tabela1[[#This Row],[Koszt robót 
netto]]-SUMIF($F$1:$AA$1,"sumuj",Tabela1[[#This Row],[Wartość robót planowanych 
 w miesiącu 1]:[Wartość robót planowanych 
 w miesiącu 22]])</f>
        <v>0</v>
      </c>
    </row>
    <row r="193" spans="1:28" x14ac:dyDescent="0.25">
      <c r="A193" s="7" t="s">
        <v>134</v>
      </c>
      <c r="B193" s="3" t="s">
        <v>349</v>
      </c>
      <c r="C193" s="131"/>
      <c r="D193" s="84">
        <f>SUMIF($F$1:$AA$1,"sumuj",Tabela1[[#This Row],[Wartość robót planowanych 
 w miesiącu 1]:[Wartość robót planowanych 
 w miesiącu 22]])</f>
        <v>0</v>
      </c>
      <c r="E193" s="72">
        <f>ROUND(Tabela1[[#This Row],[stawka podatku VAT]]*Tabela1[[#This Row],[Koszt robót 
netto]],2)</f>
        <v>0</v>
      </c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6">
        <f>Tabela1[[#This Row],[Koszt robót 
netto]]-SUMIF($F$1:$AA$1,"sumuj",Tabela1[[#This Row],[Wartość robót planowanych 
 w miesiącu 1]:[Wartość robót planowanych 
 w miesiącu 22]])</f>
        <v>0</v>
      </c>
    </row>
    <row r="194" spans="1:28" ht="31.5" x14ac:dyDescent="0.25">
      <c r="A194" s="7" t="s">
        <v>135</v>
      </c>
      <c r="B194" s="3" t="s">
        <v>350</v>
      </c>
      <c r="C194" s="131"/>
      <c r="D194" s="84">
        <f>SUMIF($F$1:$AA$1,"sumuj",Tabela1[[#This Row],[Wartość robót planowanych 
 w miesiącu 1]:[Wartość robót planowanych 
 w miesiącu 22]])</f>
        <v>0</v>
      </c>
      <c r="E194" s="72">
        <f>ROUND(Tabela1[[#This Row],[stawka podatku VAT]]*Tabela1[[#This Row],[Koszt robót 
netto]],2)</f>
        <v>0</v>
      </c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6">
        <f>Tabela1[[#This Row],[Koszt robót 
netto]]-SUMIF($F$1:$AA$1,"sumuj",Tabela1[[#This Row],[Wartość robót planowanych 
 w miesiącu 1]:[Wartość robót planowanych 
 w miesiącu 22]])</f>
        <v>0</v>
      </c>
    </row>
    <row r="195" spans="1:28" ht="31.5" x14ac:dyDescent="0.25">
      <c r="A195" s="7" t="s">
        <v>352</v>
      </c>
      <c r="B195" s="3" t="s">
        <v>351</v>
      </c>
      <c r="C195" s="131"/>
      <c r="D195" s="84">
        <f>SUMIF($F$1:$AA$1,"sumuj",Tabela1[[#This Row],[Wartość robót planowanych 
 w miesiącu 1]:[Wartość robót planowanych 
 w miesiącu 22]])</f>
        <v>0</v>
      </c>
      <c r="E195" s="72">
        <f>ROUND(Tabela1[[#This Row],[stawka podatku VAT]]*Tabela1[[#This Row],[Koszt robót 
netto]],2)</f>
        <v>0</v>
      </c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6">
        <f>Tabela1[[#This Row],[Koszt robót 
netto]]-SUMIF($F$1:$AA$1,"sumuj",Tabela1[[#This Row],[Wartość robót planowanych 
 w miesiącu 1]:[Wartość robót planowanych 
 w miesiącu 22]])</f>
        <v>0</v>
      </c>
    </row>
    <row r="196" spans="1:28" x14ac:dyDescent="0.25">
      <c r="A196" s="7" t="s">
        <v>353</v>
      </c>
      <c r="B196" s="3" t="s">
        <v>345</v>
      </c>
      <c r="C196" s="131"/>
      <c r="D196" s="84">
        <f>SUMIF($F$1:$AA$1,"sumuj",Tabela1[[#This Row],[Wartość robót planowanych 
 w miesiącu 1]:[Wartość robót planowanych 
 w miesiącu 22]])</f>
        <v>0</v>
      </c>
      <c r="E196" s="72">
        <f>ROUND(Tabela1[[#This Row],[stawka podatku VAT]]*Tabela1[[#This Row],[Koszt robót 
netto]],2)</f>
        <v>0</v>
      </c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6">
        <f>Tabela1[[#This Row],[Koszt robót 
netto]]-SUMIF($F$1:$AA$1,"sumuj",Tabela1[[#This Row],[Wartość robót planowanych 
 w miesiącu 1]:[Wartość robót planowanych 
 w miesiącu 22]])</f>
        <v>0</v>
      </c>
    </row>
    <row r="197" spans="1:28" x14ac:dyDescent="0.25">
      <c r="A197" s="6" t="s">
        <v>33</v>
      </c>
      <c r="B197" s="4" t="s">
        <v>30</v>
      </c>
      <c r="C197" s="27"/>
      <c r="D197" s="53">
        <f t="shared" ref="D197:AA197" si="32">SUBTOTAL(9,D198:D234)</f>
        <v>0</v>
      </c>
      <c r="E197" s="53">
        <f t="shared" si="32"/>
        <v>0</v>
      </c>
      <c r="F197" s="53">
        <f t="shared" si="32"/>
        <v>0</v>
      </c>
      <c r="G197" s="53">
        <f t="shared" si="32"/>
        <v>0</v>
      </c>
      <c r="H197" s="53">
        <f t="shared" si="32"/>
        <v>0</v>
      </c>
      <c r="I197" s="53">
        <f t="shared" si="32"/>
        <v>0</v>
      </c>
      <c r="J197" s="53">
        <f t="shared" si="32"/>
        <v>0</v>
      </c>
      <c r="K197" s="53">
        <f t="shared" si="32"/>
        <v>0</v>
      </c>
      <c r="L197" s="53">
        <f t="shared" si="32"/>
        <v>0</v>
      </c>
      <c r="M197" s="53">
        <f t="shared" si="32"/>
        <v>0</v>
      </c>
      <c r="N197" s="53">
        <f t="shared" si="32"/>
        <v>0</v>
      </c>
      <c r="O197" s="53">
        <f t="shared" si="32"/>
        <v>0</v>
      </c>
      <c r="P197" s="53">
        <f t="shared" si="32"/>
        <v>0</v>
      </c>
      <c r="Q197" s="53">
        <f t="shared" si="32"/>
        <v>0</v>
      </c>
      <c r="R197" s="53">
        <f t="shared" si="32"/>
        <v>0</v>
      </c>
      <c r="S197" s="53">
        <f t="shared" si="32"/>
        <v>0</v>
      </c>
      <c r="T197" s="53">
        <f t="shared" si="32"/>
        <v>0</v>
      </c>
      <c r="U197" s="53">
        <f t="shared" si="32"/>
        <v>0</v>
      </c>
      <c r="V197" s="53">
        <f t="shared" si="32"/>
        <v>0</v>
      </c>
      <c r="W197" s="53">
        <f t="shared" si="32"/>
        <v>0</v>
      </c>
      <c r="X197" s="53">
        <f t="shared" si="32"/>
        <v>0</v>
      </c>
      <c r="Y197" s="53">
        <f t="shared" si="32"/>
        <v>0</v>
      </c>
      <c r="Z197" s="53">
        <f t="shared" si="32"/>
        <v>0</v>
      </c>
      <c r="AA197" s="53">
        <f t="shared" si="32"/>
        <v>0</v>
      </c>
      <c r="AB197" s="126">
        <f>Tabela1[[#This Row],[Koszt robót 
netto]]-SUMIF($F$1:$AA$1,"sumuj",Tabela1[[#This Row],[Wartość robót planowanych 
 w miesiącu 1]:[Wartość robót planowanych 
 w miesiącu 22]])</f>
        <v>0</v>
      </c>
    </row>
    <row r="198" spans="1:28" x14ac:dyDescent="0.25">
      <c r="A198" s="16" t="s">
        <v>354</v>
      </c>
      <c r="B198" s="17" t="s">
        <v>355</v>
      </c>
      <c r="C198" s="96"/>
      <c r="D198" s="97">
        <f>SUBTOTAL(9,D199:D201)</f>
        <v>0</v>
      </c>
      <c r="E198" s="97">
        <f t="shared" ref="E198:AA198" si="33">SUBTOTAL(9,E199:E201)</f>
        <v>0</v>
      </c>
      <c r="F198" s="97">
        <f t="shared" si="33"/>
        <v>0</v>
      </c>
      <c r="G198" s="97">
        <f t="shared" si="33"/>
        <v>0</v>
      </c>
      <c r="H198" s="97">
        <f t="shared" si="33"/>
        <v>0</v>
      </c>
      <c r="I198" s="97">
        <f t="shared" si="33"/>
        <v>0</v>
      </c>
      <c r="J198" s="97">
        <f t="shared" si="33"/>
        <v>0</v>
      </c>
      <c r="K198" s="97">
        <f t="shared" si="33"/>
        <v>0</v>
      </c>
      <c r="L198" s="97">
        <f t="shared" si="33"/>
        <v>0</v>
      </c>
      <c r="M198" s="97">
        <f t="shared" si="33"/>
        <v>0</v>
      </c>
      <c r="N198" s="97">
        <f t="shared" si="33"/>
        <v>0</v>
      </c>
      <c r="O198" s="97">
        <f t="shared" si="33"/>
        <v>0</v>
      </c>
      <c r="P198" s="97">
        <f t="shared" si="33"/>
        <v>0</v>
      </c>
      <c r="Q198" s="97">
        <f t="shared" si="33"/>
        <v>0</v>
      </c>
      <c r="R198" s="97">
        <f t="shared" si="33"/>
        <v>0</v>
      </c>
      <c r="S198" s="97">
        <f t="shared" si="33"/>
        <v>0</v>
      </c>
      <c r="T198" s="97">
        <f t="shared" si="33"/>
        <v>0</v>
      </c>
      <c r="U198" s="97">
        <f t="shared" si="33"/>
        <v>0</v>
      </c>
      <c r="V198" s="97">
        <f t="shared" si="33"/>
        <v>0</v>
      </c>
      <c r="W198" s="97">
        <f t="shared" si="33"/>
        <v>0</v>
      </c>
      <c r="X198" s="97">
        <f t="shared" si="33"/>
        <v>0</v>
      </c>
      <c r="Y198" s="97">
        <f t="shared" si="33"/>
        <v>0</v>
      </c>
      <c r="Z198" s="97">
        <f t="shared" si="33"/>
        <v>0</v>
      </c>
      <c r="AA198" s="97">
        <f t="shared" si="33"/>
        <v>0</v>
      </c>
      <c r="AB198" s="126">
        <f>Tabela1[[#This Row],[Koszt robót 
netto]]-SUMIF($F$1:$AA$1,"sumuj",Tabela1[[#This Row],[Wartość robót planowanych 
 w miesiącu 1]:[Wartość robót planowanych 
 w miesiącu 22]])</f>
        <v>0</v>
      </c>
    </row>
    <row r="199" spans="1:28" x14ac:dyDescent="0.25">
      <c r="A199" s="7" t="s">
        <v>356</v>
      </c>
      <c r="B199" s="3" t="s">
        <v>157</v>
      </c>
      <c r="C199" s="131"/>
      <c r="D199" s="84">
        <f>SUMIF($F$1:$AA$1,"sumuj",Tabela1[[#This Row],[Wartość robót planowanych 
 w miesiącu 1]:[Wartość robót planowanych 
 w miesiącu 22]])</f>
        <v>0</v>
      </c>
      <c r="E199" s="72">
        <f>ROUND(Tabela1[[#This Row],[stawka podatku VAT]]*Tabela1[[#This Row],[Koszt robót 
netto]],2)</f>
        <v>0</v>
      </c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6">
        <f>Tabela1[[#This Row],[Koszt robót 
netto]]-SUMIF($F$1:$AA$1,"sumuj",Tabela1[[#This Row],[Wartość robót planowanych 
 w miesiącu 1]:[Wartość robót planowanych 
 w miesiącu 22]])</f>
        <v>0</v>
      </c>
    </row>
    <row r="200" spans="1:28" x14ac:dyDescent="0.25">
      <c r="A200" s="7" t="s">
        <v>357</v>
      </c>
      <c r="B200" s="3" t="s">
        <v>358</v>
      </c>
      <c r="C200" s="131"/>
      <c r="D200" s="84">
        <f>SUMIF($F$1:$AA$1,"sumuj",Tabela1[[#This Row],[Wartość robót planowanych 
 w miesiącu 1]:[Wartość robót planowanych 
 w miesiącu 22]])</f>
        <v>0</v>
      </c>
      <c r="E200" s="72">
        <f>ROUND(Tabela1[[#This Row],[stawka podatku VAT]]*Tabela1[[#This Row],[Koszt robót 
netto]],2)</f>
        <v>0</v>
      </c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6">
        <f>Tabela1[[#This Row],[Koszt robót 
netto]]-SUMIF($F$1:$AA$1,"sumuj",Tabela1[[#This Row],[Wartość robót planowanych 
 w miesiącu 1]:[Wartość robót planowanych 
 w miesiącu 22]])</f>
        <v>0</v>
      </c>
    </row>
    <row r="201" spans="1:28" x14ac:dyDescent="0.25">
      <c r="A201" s="7" t="s">
        <v>359</v>
      </c>
      <c r="B201" s="3" t="s">
        <v>360</v>
      </c>
      <c r="C201" s="131"/>
      <c r="D201" s="84">
        <f>SUMIF($F$1:$AA$1,"sumuj",Tabela1[[#This Row],[Wartość robót planowanych 
 w miesiącu 1]:[Wartość robót planowanych 
 w miesiącu 22]])</f>
        <v>0</v>
      </c>
      <c r="E201" s="72">
        <f>ROUND(Tabela1[[#This Row],[stawka podatku VAT]]*Tabela1[[#This Row],[Koszt robót 
netto]],2)</f>
        <v>0</v>
      </c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6">
        <f>Tabela1[[#This Row],[Koszt robót 
netto]]-SUMIF($F$1:$AA$1,"sumuj",Tabela1[[#This Row],[Wartość robót planowanych 
 w miesiącu 1]:[Wartość robót planowanych 
 w miesiącu 22]])</f>
        <v>0</v>
      </c>
    </row>
    <row r="202" spans="1:28" x14ac:dyDescent="0.25">
      <c r="A202" s="16" t="s">
        <v>361</v>
      </c>
      <c r="B202" s="17" t="s">
        <v>362</v>
      </c>
      <c r="C202" s="96"/>
      <c r="D202" s="97">
        <f>SUBTOTAL(9,D203:D207)</f>
        <v>0</v>
      </c>
      <c r="E202" s="97">
        <f t="shared" ref="E202:AA202" si="34">SUBTOTAL(9,E203:E207)</f>
        <v>0</v>
      </c>
      <c r="F202" s="97">
        <f t="shared" si="34"/>
        <v>0</v>
      </c>
      <c r="G202" s="97">
        <f t="shared" si="34"/>
        <v>0</v>
      </c>
      <c r="H202" s="97">
        <f t="shared" si="34"/>
        <v>0</v>
      </c>
      <c r="I202" s="97">
        <f t="shared" si="34"/>
        <v>0</v>
      </c>
      <c r="J202" s="97">
        <f t="shared" si="34"/>
        <v>0</v>
      </c>
      <c r="K202" s="97">
        <f t="shared" si="34"/>
        <v>0</v>
      </c>
      <c r="L202" s="97">
        <f t="shared" si="34"/>
        <v>0</v>
      </c>
      <c r="M202" s="97">
        <f t="shared" si="34"/>
        <v>0</v>
      </c>
      <c r="N202" s="97">
        <f t="shared" si="34"/>
        <v>0</v>
      </c>
      <c r="O202" s="97">
        <f t="shared" si="34"/>
        <v>0</v>
      </c>
      <c r="P202" s="97">
        <f t="shared" si="34"/>
        <v>0</v>
      </c>
      <c r="Q202" s="97">
        <f t="shared" si="34"/>
        <v>0</v>
      </c>
      <c r="R202" s="97">
        <f t="shared" si="34"/>
        <v>0</v>
      </c>
      <c r="S202" s="97">
        <f t="shared" si="34"/>
        <v>0</v>
      </c>
      <c r="T202" s="97">
        <f t="shared" si="34"/>
        <v>0</v>
      </c>
      <c r="U202" s="97">
        <f t="shared" si="34"/>
        <v>0</v>
      </c>
      <c r="V202" s="97">
        <f t="shared" si="34"/>
        <v>0</v>
      </c>
      <c r="W202" s="97">
        <f t="shared" si="34"/>
        <v>0</v>
      </c>
      <c r="X202" s="97">
        <f t="shared" si="34"/>
        <v>0</v>
      </c>
      <c r="Y202" s="97">
        <f t="shared" si="34"/>
        <v>0</v>
      </c>
      <c r="Z202" s="97">
        <f t="shared" si="34"/>
        <v>0</v>
      </c>
      <c r="AA202" s="97">
        <f t="shared" si="34"/>
        <v>0</v>
      </c>
      <c r="AB202" s="126">
        <f>Tabela1[[#This Row],[Koszt robót 
netto]]-SUMIF($F$1:$AA$1,"sumuj",Tabela1[[#This Row],[Wartość robót planowanych 
 w miesiącu 1]:[Wartość robót planowanych 
 w miesiącu 22]])</f>
        <v>0</v>
      </c>
    </row>
    <row r="203" spans="1:28" x14ac:dyDescent="0.25">
      <c r="A203" s="7" t="s">
        <v>363</v>
      </c>
      <c r="B203" s="3" t="s">
        <v>157</v>
      </c>
      <c r="C203" s="131"/>
      <c r="D203" s="84">
        <f>SUMIF($F$1:$AA$1,"sumuj",Tabela1[[#This Row],[Wartość robót planowanych 
 w miesiącu 1]:[Wartość robót planowanych 
 w miesiącu 22]])</f>
        <v>0</v>
      </c>
      <c r="E203" s="72">
        <f>ROUND(Tabela1[[#This Row],[stawka podatku VAT]]*Tabela1[[#This Row],[Koszt robót 
netto]],2)</f>
        <v>0</v>
      </c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6">
        <f>Tabela1[[#This Row],[Koszt robót 
netto]]-SUMIF($F$1:$AA$1,"sumuj",Tabela1[[#This Row],[Wartość robót planowanych 
 w miesiącu 1]:[Wartość robót planowanych 
 w miesiącu 22]])</f>
        <v>0</v>
      </c>
    </row>
    <row r="204" spans="1:28" x14ac:dyDescent="0.25">
      <c r="A204" s="7" t="s">
        <v>364</v>
      </c>
      <c r="B204" s="3" t="s">
        <v>358</v>
      </c>
      <c r="C204" s="131"/>
      <c r="D204" s="84">
        <f>SUMIF($F$1:$AA$1,"sumuj",Tabela1[[#This Row],[Wartość robót planowanych 
 w miesiącu 1]:[Wartość robót planowanych 
 w miesiącu 22]])</f>
        <v>0</v>
      </c>
      <c r="E204" s="72">
        <f>ROUND(Tabela1[[#This Row],[stawka podatku VAT]]*Tabela1[[#This Row],[Koszt robót 
netto]],2)</f>
        <v>0</v>
      </c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6">
        <f>Tabela1[[#This Row],[Koszt robót 
netto]]-SUMIF($F$1:$AA$1,"sumuj",Tabela1[[#This Row],[Wartość robót planowanych 
 w miesiącu 1]:[Wartość robót planowanych 
 w miesiącu 22]])</f>
        <v>0</v>
      </c>
    </row>
    <row r="205" spans="1:28" x14ac:dyDescent="0.25">
      <c r="A205" s="7" t="s">
        <v>365</v>
      </c>
      <c r="B205" s="3" t="s">
        <v>158</v>
      </c>
      <c r="C205" s="131"/>
      <c r="D205" s="84">
        <f>SUMIF($F$1:$AA$1,"sumuj",Tabela1[[#This Row],[Wartość robót planowanych 
 w miesiącu 1]:[Wartość robót planowanych 
 w miesiącu 22]])</f>
        <v>0</v>
      </c>
      <c r="E205" s="72">
        <f>ROUND(Tabela1[[#This Row],[stawka podatku VAT]]*Tabela1[[#This Row],[Koszt robót 
netto]],2)</f>
        <v>0</v>
      </c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6">
        <f>Tabela1[[#This Row],[Koszt robót 
netto]]-SUMIF($F$1:$AA$1,"sumuj",Tabela1[[#This Row],[Wartość robót planowanych 
 w miesiącu 1]:[Wartość robót planowanych 
 w miesiącu 22]])</f>
        <v>0</v>
      </c>
    </row>
    <row r="206" spans="1:28" x14ac:dyDescent="0.25">
      <c r="A206" s="7" t="s">
        <v>366</v>
      </c>
      <c r="B206" s="3" t="s">
        <v>367</v>
      </c>
      <c r="C206" s="131"/>
      <c r="D206" s="84">
        <f>SUMIF($F$1:$AA$1,"sumuj",Tabela1[[#This Row],[Wartość robót planowanych 
 w miesiącu 1]:[Wartość robót planowanych 
 w miesiącu 22]])</f>
        <v>0</v>
      </c>
      <c r="E206" s="72">
        <f>ROUND(Tabela1[[#This Row],[stawka podatku VAT]]*Tabela1[[#This Row],[Koszt robót 
netto]],2)</f>
        <v>0</v>
      </c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6">
        <f>Tabela1[[#This Row],[Koszt robót 
netto]]-SUMIF($F$1:$AA$1,"sumuj",Tabela1[[#This Row],[Wartość robót planowanych 
 w miesiącu 1]:[Wartość robót planowanych 
 w miesiącu 22]])</f>
        <v>0</v>
      </c>
    </row>
    <row r="207" spans="1:28" x14ac:dyDescent="0.25">
      <c r="A207" s="7" t="s">
        <v>368</v>
      </c>
      <c r="B207" s="3" t="s">
        <v>159</v>
      </c>
      <c r="C207" s="131"/>
      <c r="D207" s="84">
        <f>SUMIF($F$1:$AA$1,"sumuj",Tabela1[[#This Row],[Wartość robót planowanych 
 w miesiącu 1]:[Wartość robót planowanych 
 w miesiącu 22]])</f>
        <v>0</v>
      </c>
      <c r="E207" s="72">
        <f>ROUND(Tabela1[[#This Row],[stawka podatku VAT]]*Tabela1[[#This Row],[Koszt robót 
netto]],2)</f>
        <v>0</v>
      </c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6">
        <f>Tabela1[[#This Row],[Koszt robót 
netto]]-SUMIF($F$1:$AA$1,"sumuj",Tabela1[[#This Row],[Wartość robót planowanych 
 w miesiącu 1]:[Wartość robót planowanych 
 w miesiącu 22]])</f>
        <v>0</v>
      </c>
    </row>
    <row r="208" spans="1:28" x14ac:dyDescent="0.25">
      <c r="A208" s="16" t="s">
        <v>369</v>
      </c>
      <c r="B208" s="17" t="s">
        <v>370</v>
      </c>
      <c r="C208" s="96"/>
      <c r="D208" s="97">
        <f>SUBTOTAL(9,D209:D214)</f>
        <v>0</v>
      </c>
      <c r="E208" s="97">
        <f t="shared" ref="E208:AA208" si="35">SUBTOTAL(9,E209:E214)</f>
        <v>0</v>
      </c>
      <c r="F208" s="97">
        <f t="shared" si="35"/>
        <v>0</v>
      </c>
      <c r="G208" s="97">
        <f t="shared" si="35"/>
        <v>0</v>
      </c>
      <c r="H208" s="97">
        <f t="shared" si="35"/>
        <v>0</v>
      </c>
      <c r="I208" s="97">
        <f t="shared" si="35"/>
        <v>0</v>
      </c>
      <c r="J208" s="97">
        <f t="shared" si="35"/>
        <v>0</v>
      </c>
      <c r="K208" s="97">
        <f t="shared" si="35"/>
        <v>0</v>
      </c>
      <c r="L208" s="97">
        <f t="shared" si="35"/>
        <v>0</v>
      </c>
      <c r="M208" s="97">
        <f t="shared" si="35"/>
        <v>0</v>
      </c>
      <c r="N208" s="97">
        <f t="shared" si="35"/>
        <v>0</v>
      </c>
      <c r="O208" s="97">
        <f t="shared" si="35"/>
        <v>0</v>
      </c>
      <c r="P208" s="97">
        <f t="shared" si="35"/>
        <v>0</v>
      </c>
      <c r="Q208" s="97">
        <f t="shared" si="35"/>
        <v>0</v>
      </c>
      <c r="R208" s="97">
        <f t="shared" si="35"/>
        <v>0</v>
      </c>
      <c r="S208" s="97">
        <f t="shared" si="35"/>
        <v>0</v>
      </c>
      <c r="T208" s="97">
        <f t="shared" si="35"/>
        <v>0</v>
      </c>
      <c r="U208" s="97">
        <f t="shared" si="35"/>
        <v>0</v>
      </c>
      <c r="V208" s="97">
        <f t="shared" si="35"/>
        <v>0</v>
      </c>
      <c r="W208" s="97">
        <f t="shared" si="35"/>
        <v>0</v>
      </c>
      <c r="X208" s="97">
        <f t="shared" si="35"/>
        <v>0</v>
      </c>
      <c r="Y208" s="97">
        <f t="shared" si="35"/>
        <v>0</v>
      </c>
      <c r="Z208" s="97">
        <f t="shared" si="35"/>
        <v>0</v>
      </c>
      <c r="AA208" s="97">
        <f t="shared" si="35"/>
        <v>0</v>
      </c>
      <c r="AB208" s="126">
        <f>Tabela1[[#This Row],[Koszt robót 
netto]]-SUMIF($F$1:$AA$1,"sumuj",Tabela1[[#This Row],[Wartość robót planowanych 
 w miesiącu 1]:[Wartość robót planowanych 
 w miesiącu 22]])</f>
        <v>0</v>
      </c>
    </row>
    <row r="209" spans="1:28" x14ac:dyDescent="0.25">
      <c r="A209" s="7" t="s">
        <v>371</v>
      </c>
      <c r="B209" s="3" t="s">
        <v>157</v>
      </c>
      <c r="C209" s="131"/>
      <c r="D209" s="84">
        <f>SUMIF($F$1:$AA$1,"sumuj",Tabela1[[#This Row],[Wartość robót planowanych 
 w miesiącu 1]:[Wartość robót planowanych 
 w miesiącu 22]])</f>
        <v>0</v>
      </c>
      <c r="E209" s="72">
        <f>ROUND(Tabela1[[#This Row],[stawka podatku VAT]]*Tabela1[[#This Row],[Koszt robót 
netto]],2)</f>
        <v>0</v>
      </c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6">
        <f>Tabela1[[#This Row],[Koszt robót 
netto]]-SUMIF($F$1:$AA$1,"sumuj",Tabela1[[#This Row],[Wartość robót planowanych 
 w miesiącu 1]:[Wartość robót planowanych 
 w miesiącu 22]])</f>
        <v>0</v>
      </c>
    </row>
    <row r="210" spans="1:28" x14ac:dyDescent="0.25">
      <c r="A210" s="7" t="s">
        <v>372</v>
      </c>
      <c r="B210" s="3" t="s">
        <v>358</v>
      </c>
      <c r="C210" s="131"/>
      <c r="D210" s="84">
        <f>SUMIF($F$1:$AA$1,"sumuj",Tabela1[[#This Row],[Wartość robót planowanych 
 w miesiącu 1]:[Wartość robót planowanych 
 w miesiącu 22]])</f>
        <v>0</v>
      </c>
      <c r="E210" s="72">
        <f>ROUND(Tabela1[[#This Row],[stawka podatku VAT]]*Tabela1[[#This Row],[Koszt robót 
netto]],2)</f>
        <v>0</v>
      </c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6">
        <f>Tabela1[[#This Row],[Koszt robót 
netto]]-SUMIF($F$1:$AA$1,"sumuj",Tabela1[[#This Row],[Wartość robót planowanych 
 w miesiącu 1]:[Wartość robót planowanych 
 w miesiącu 22]])</f>
        <v>0</v>
      </c>
    </row>
    <row r="211" spans="1:28" x14ac:dyDescent="0.25">
      <c r="A211" s="7" t="s">
        <v>373</v>
      </c>
      <c r="B211" s="3" t="s">
        <v>158</v>
      </c>
      <c r="C211" s="131"/>
      <c r="D211" s="84">
        <f>SUMIF($F$1:$AA$1,"sumuj",Tabela1[[#This Row],[Wartość robót planowanych 
 w miesiącu 1]:[Wartość robót planowanych 
 w miesiącu 22]])</f>
        <v>0</v>
      </c>
      <c r="E211" s="72">
        <f>ROUND(Tabela1[[#This Row],[stawka podatku VAT]]*Tabela1[[#This Row],[Koszt robót 
netto]],2)</f>
        <v>0</v>
      </c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6">
        <f>Tabela1[[#This Row],[Koszt robót 
netto]]-SUMIF($F$1:$AA$1,"sumuj",Tabela1[[#This Row],[Wartość robót planowanych 
 w miesiącu 1]:[Wartość robót planowanych 
 w miesiącu 22]])</f>
        <v>0</v>
      </c>
    </row>
    <row r="212" spans="1:28" x14ac:dyDescent="0.25">
      <c r="A212" s="7" t="s">
        <v>374</v>
      </c>
      <c r="B212" s="3" t="s">
        <v>360</v>
      </c>
      <c r="C212" s="131"/>
      <c r="D212" s="84">
        <f>SUMIF($F$1:$AA$1,"sumuj",Tabela1[[#This Row],[Wartość robót planowanych 
 w miesiącu 1]:[Wartość robót planowanych 
 w miesiącu 22]])</f>
        <v>0</v>
      </c>
      <c r="E212" s="72">
        <f>ROUND(Tabela1[[#This Row],[stawka podatku VAT]]*Tabela1[[#This Row],[Koszt robót 
netto]],2)</f>
        <v>0</v>
      </c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6">
        <f>Tabela1[[#This Row],[Koszt robót 
netto]]-SUMIF($F$1:$AA$1,"sumuj",Tabela1[[#This Row],[Wartość robót planowanych 
 w miesiącu 1]:[Wartość robót planowanych 
 w miesiącu 22]])</f>
        <v>0</v>
      </c>
    </row>
    <row r="213" spans="1:28" x14ac:dyDescent="0.25">
      <c r="A213" s="7" t="s">
        <v>375</v>
      </c>
      <c r="B213" s="3" t="s">
        <v>159</v>
      </c>
      <c r="C213" s="131"/>
      <c r="D213" s="84">
        <f>SUMIF($F$1:$AA$1,"sumuj",Tabela1[[#This Row],[Wartość robót planowanych 
 w miesiącu 1]:[Wartość robót planowanych 
 w miesiącu 22]])</f>
        <v>0</v>
      </c>
      <c r="E213" s="72">
        <f>ROUND(Tabela1[[#This Row],[stawka podatku VAT]]*Tabela1[[#This Row],[Koszt robót 
netto]],2)</f>
        <v>0</v>
      </c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6">
        <f>Tabela1[[#This Row],[Koszt robót 
netto]]-SUMIF($F$1:$AA$1,"sumuj",Tabela1[[#This Row],[Wartość robót planowanych 
 w miesiącu 1]:[Wartość robót planowanych 
 w miesiącu 22]])</f>
        <v>0</v>
      </c>
    </row>
    <row r="214" spans="1:28" x14ac:dyDescent="0.25">
      <c r="A214" s="7" t="s">
        <v>376</v>
      </c>
      <c r="B214" s="3" t="s">
        <v>377</v>
      </c>
      <c r="C214" s="131"/>
      <c r="D214" s="84">
        <f>SUMIF($F$1:$AA$1,"sumuj",Tabela1[[#This Row],[Wartość robót planowanych 
 w miesiącu 1]:[Wartość robót planowanych 
 w miesiącu 22]])</f>
        <v>0</v>
      </c>
      <c r="E214" s="72">
        <f>ROUND(Tabela1[[#This Row],[stawka podatku VAT]]*Tabela1[[#This Row],[Koszt robót 
netto]],2)</f>
        <v>0</v>
      </c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6">
        <f>Tabela1[[#This Row],[Koszt robót 
netto]]-SUMIF($F$1:$AA$1,"sumuj",Tabela1[[#This Row],[Wartość robót planowanych 
 w miesiącu 1]:[Wartość robót planowanych 
 w miesiącu 22]])</f>
        <v>0</v>
      </c>
    </row>
    <row r="215" spans="1:28" x14ac:dyDescent="0.25">
      <c r="A215" s="7" t="s">
        <v>378</v>
      </c>
      <c r="B215" s="98" t="s">
        <v>143</v>
      </c>
      <c r="C215" s="131"/>
      <c r="D215" s="84">
        <f>SUMIF($F$1:$AA$1,"sumuj",Tabela1[[#This Row],[Wartość robót planowanych 
 w miesiącu 1]:[Wartość robót planowanych 
 w miesiącu 22]])</f>
        <v>0</v>
      </c>
      <c r="E215" s="72">
        <f>ROUND(Tabela1[[#This Row],[stawka podatku VAT]]*Tabela1[[#This Row],[Koszt robót 
netto]],2)</f>
        <v>0</v>
      </c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6">
        <f>Tabela1[[#This Row],[Koszt robót 
netto]]-SUMIF($F$1:$AA$1,"sumuj",Tabela1[[#This Row],[Wartość robót planowanych 
 w miesiącu 1]:[Wartość robót planowanych 
 w miesiącu 22]])</f>
        <v>0</v>
      </c>
    </row>
    <row r="216" spans="1:28" x14ac:dyDescent="0.25">
      <c r="A216" s="16" t="s">
        <v>379</v>
      </c>
      <c r="B216" s="99" t="s">
        <v>31</v>
      </c>
      <c r="C216" s="89"/>
      <c r="D216" s="90">
        <f>SUBTOTAL(9,D217:D223)</f>
        <v>0</v>
      </c>
      <c r="E216" s="90">
        <f t="shared" ref="E216:AA216" si="36">SUBTOTAL(9,E217:E223)</f>
        <v>0</v>
      </c>
      <c r="F216" s="90">
        <f t="shared" si="36"/>
        <v>0</v>
      </c>
      <c r="G216" s="90">
        <f t="shared" si="36"/>
        <v>0</v>
      </c>
      <c r="H216" s="90">
        <f t="shared" si="36"/>
        <v>0</v>
      </c>
      <c r="I216" s="90">
        <f t="shared" si="36"/>
        <v>0</v>
      </c>
      <c r="J216" s="90">
        <f t="shared" si="36"/>
        <v>0</v>
      </c>
      <c r="K216" s="90">
        <f t="shared" si="36"/>
        <v>0</v>
      </c>
      <c r="L216" s="90">
        <f t="shared" si="36"/>
        <v>0</v>
      </c>
      <c r="M216" s="90">
        <f t="shared" si="36"/>
        <v>0</v>
      </c>
      <c r="N216" s="90">
        <f t="shared" si="36"/>
        <v>0</v>
      </c>
      <c r="O216" s="90">
        <f t="shared" si="36"/>
        <v>0</v>
      </c>
      <c r="P216" s="90">
        <f t="shared" si="36"/>
        <v>0</v>
      </c>
      <c r="Q216" s="90">
        <f t="shared" si="36"/>
        <v>0</v>
      </c>
      <c r="R216" s="90">
        <f t="shared" si="36"/>
        <v>0</v>
      </c>
      <c r="S216" s="90">
        <f t="shared" si="36"/>
        <v>0</v>
      </c>
      <c r="T216" s="90">
        <f t="shared" si="36"/>
        <v>0</v>
      </c>
      <c r="U216" s="90">
        <f t="shared" si="36"/>
        <v>0</v>
      </c>
      <c r="V216" s="90">
        <f t="shared" si="36"/>
        <v>0</v>
      </c>
      <c r="W216" s="90">
        <f t="shared" si="36"/>
        <v>0</v>
      </c>
      <c r="X216" s="90">
        <f t="shared" si="36"/>
        <v>0</v>
      </c>
      <c r="Y216" s="90">
        <f t="shared" si="36"/>
        <v>0</v>
      </c>
      <c r="Z216" s="90">
        <f t="shared" si="36"/>
        <v>0</v>
      </c>
      <c r="AA216" s="90">
        <f t="shared" si="36"/>
        <v>0</v>
      </c>
      <c r="AB216" s="126">
        <f>Tabela1[[#This Row],[Koszt robót 
netto]]-SUMIF($F$1:$AA$1,"sumuj",Tabela1[[#This Row],[Wartość robót planowanych 
 w miesiącu 1]:[Wartość robót planowanych 
 w miesiącu 22]])</f>
        <v>0</v>
      </c>
    </row>
    <row r="217" spans="1:28" x14ac:dyDescent="0.25">
      <c r="A217" s="7" t="s">
        <v>380</v>
      </c>
      <c r="B217" s="73" t="s">
        <v>381</v>
      </c>
      <c r="C217" s="81"/>
      <c r="D217" s="60">
        <f>SUMIF($F$1:$AA$1,"sumuj",Tabela1[[#This Row],[Wartość robót planowanych 
 w miesiącu 1]:[Wartość robót planowanych 
 w miesiącu 22]])</f>
        <v>0</v>
      </c>
      <c r="E217" s="60">
        <f>ROUND(Tabela1[[#This Row],[stawka podatku VAT]]*Tabela1[[#This Row],[Koszt robót 
netto]],2)</f>
        <v>0</v>
      </c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126">
        <f>Tabela1[[#This Row],[Koszt robót 
netto]]-SUMIF($F$1:$AA$1,"sumuj",Tabela1[[#This Row],[Wartość robót planowanych 
 w miesiącu 1]:[Wartość robót planowanych 
 w miesiącu 22]])</f>
        <v>0</v>
      </c>
    </row>
    <row r="218" spans="1:28" x14ac:dyDescent="0.25">
      <c r="A218" s="7" t="s">
        <v>382</v>
      </c>
      <c r="B218" s="73" t="s">
        <v>383</v>
      </c>
      <c r="C218" s="81"/>
      <c r="D218" s="60">
        <f>SUMIF($F$1:$AA$1,"sumuj",Tabela1[[#This Row],[Wartość robót planowanych 
 w miesiącu 1]:[Wartość robót planowanych 
 w miesiącu 22]])</f>
        <v>0</v>
      </c>
      <c r="E218" s="60">
        <f>ROUND(Tabela1[[#This Row],[stawka podatku VAT]]*Tabela1[[#This Row],[Koszt robót 
netto]],2)</f>
        <v>0</v>
      </c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126">
        <f>Tabela1[[#This Row],[Koszt robót 
netto]]-SUMIF($F$1:$AA$1,"sumuj",Tabela1[[#This Row],[Wartość robót planowanych 
 w miesiącu 1]:[Wartość robót planowanych 
 w miesiącu 22]])</f>
        <v>0</v>
      </c>
    </row>
    <row r="219" spans="1:28" x14ac:dyDescent="0.25">
      <c r="A219" s="7" t="s">
        <v>384</v>
      </c>
      <c r="B219" s="73" t="s">
        <v>385</v>
      </c>
      <c r="C219" s="81"/>
      <c r="D219" s="60">
        <f>SUMIF($F$1:$AA$1,"sumuj",Tabela1[[#This Row],[Wartość robót planowanych 
 w miesiącu 1]:[Wartość robót planowanych 
 w miesiącu 22]])</f>
        <v>0</v>
      </c>
      <c r="E219" s="72">
        <f>ROUND(Tabela1[[#This Row],[stawka podatku VAT]]*Tabela1[[#This Row],[Koszt robót 
netto]],2)</f>
        <v>0</v>
      </c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6">
        <f>Tabela1[[#This Row],[Koszt robót 
netto]]-SUMIF($F$1:$AA$1,"sumuj",Tabela1[[#This Row],[Wartość robót planowanych 
 w miesiącu 1]:[Wartość robót planowanych 
 w miesiącu 22]])</f>
        <v>0</v>
      </c>
    </row>
    <row r="220" spans="1:28" x14ac:dyDescent="0.25">
      <c r="A220" s="7" t="s">
        <v>386</v>
      </c>
      <c r="B220" s="73" t="s">
        <v>387</v>
      </c>
      <c r="C220" s="81"/>
      <c r="D220" s="60">
        <f>SUMIF($F$1:$AA$1,"sumuj",Tabela1[[#This Row],[Wartość robót planowanych 
 w miesiącu 1]:[Wartość robót planowanych 
 w miesiącu 22]])</f>
        <v>0</v>
      </c>
      <c r="E220" s="72">
        <f>ROUND(Tabela1[[#This Row],[stawka podatku VAT]]*Tabela1[[#This Row],[Koszt robót 
netto]],2)</f>
        <v>0</v>
      </c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6">
        <f>Tabela1[[#This Row],[Koszt robót 
netto]]-SUMIF($F$1:$AA$1,"sumuj",Tabela1[[#This Row],[Wartość robót planowanych 
 w miesiącu 1]:[Wartość robót planowanych 
 w miesiącu 22]])</f>
        <v>0</v>
      </c>
    </row>
    <row r="221" spans="1:28" x14ac:dyDescent="0.25">
      <c r="A221" s="7" t="s">
        <v>388</v>
      </c>
      <c r="B221" s="73" t="s">
        <v>389</v>
      </c>
      <c r="C221" s="81"/>
      <c r="D221" s="60">
        <f>SUMIF($F$1:$AA$1,"sumuj",Tabela1[[#This Row],[Wartość robót planowanych 
 w miesiącu 1]:[Wartość robót planowanych 
 w miesiącu 22]])</f>
        <v>0</v>
      </c>
      <c r="E221" s="72">
        <f>ROUND(Tabela1[[#This Row],[stawka podatku VAT]]*Tabela1[[#This Row],[Koszt robót 
netto]],2)</f>
        <v>0</v>
      </c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6">
        <f>Tabela1[[#This Row],[Koszt robót 
netto]]-SUMIF($F$1:$AA$1,"sumuj",Tabela1[[#This Row],[Wartość robót planowanych 
 w miesiącu 1]:[Wartość robót planowanych 
 w miesiącu 22]])</f>
        <v>0</v>
      </c>
    </row>
    <row r="222" spans="1:28" x14ac:dyDescent="0.25">
      <c r="A222" s="7" t="s">
        <v>390</v>
      </c>
      <c r="B222" s="73" t="s">
        <v>391</v>
      </c>
      <c r="C222" s="81"/>
      <c r="D222" s="60">
        <f>SUMIF($F$1:$AA$1,"sumuj",Tabela1[[#This Row],[Wartość robót planowanych 
 w miesiącu 1]:[Wartość robót planowanych 
 w miesiącu 22]])</f>
        <v>0</v>
      </c>
      <c r="E222" s="72">
        <f>ROUND(Tabela1[[#This Row],[stawka podatku VAT]]*Tabela1[[#This Row],[Koszt robót 
netto]],2)</f>
        <v>0</v>
      </c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6">
        <f>Tabela1[[#This Row],[Koszt robót 
netto]]-SUMIF($F$1:$AA$1,"sumuj",Tabela1[[#This Row],[Wartość robót planowanych 
 w miesiącu 1]:[Wartość robót planowanych 
 w miesiącu 22]])</f>
        <v>0</v>
      </c>
    </row>
    <row r="223" spans="1:28" x14ac:dyDescent="0.25">
      <c r="A223" s="7" t="s">
        <v>392</v>
      </c>
      <c r="B223" s="73" t="s">
        <v>393</v>
      </c>
      <c r="C223" s="81"/>
      <c r="D223" s="60">
        <f>SUMIF($F$1:$AA$1,"sumuj",Tabela1[[#This Row],[Wartość robót planowanych 
 w miesiącu 1]:[Wartość robót planowanych 
 w miesiącu 22]])</f>
        <v>0</v>
      </c>
      <c r="E223" s="72">
        <f>ROUND(Tabela1[[#This Row],[stawka podatku VAT]]*Tabela1[[#This Row],[Koszt robót 
netto]],2)</f>
        <v>0</v>
      </c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6">
        <f>Tabela1[[#This Row],[Koszt robót 
netto]]-SUMIF($F$1:$AA$1,"sumuj",Tabela1[[#This Row],[Wartość robót planowanych 
 w miesiącu 1]:[Wartość robót planowanych 
 w miesiącu 22]])</f>
        <v>0</v>
      </c>
    </row>
    <row r="224" spans="1:28" x14ac:dyDescent="0.25">
      <c r="A224" s="16" t="s">
        <v>394</v>
      </c>
      <c r="B224" s="99" t="s">
        <v>399</v>
      </c>
      <c r="C224" s="96"/>
      <c r="D224" s="100">
        <f>SUBTOTAL(9,D225:D228)</f>
        <v>0</v>
      </c>
      <c r="E224" s="100">
        <f t="shared" ref="E224:AA224" si="37">SUBTOTAL(9,E225:E228)</f>
        <v>0</v>
      </c>
      <c r="F224" s="100">
        <f t="shared" si="37"/>
        <v>0</v>
      </c>
      <c r="G224" s="100">
        <f t="shared" si="37"/>
        <v>0</v>
      </c>
      <c r="H224" s="100">
        <f t="shared" si="37"/>
        <v>0</v>
      </c>
      <c r="I224" s="100">
        <f t="shared" si="37"/>
        <v>0</v>
      </c>
      <c r="J224" s="100">
        <f t="shared" si="37"/>
        <v>0</v>
      </c>
      <c r="K224" s="100">
        <f t="shared" si="37"/>
        <v>0</v>
      </c>
      <c r="L224" s="100">
        <f t="shared" si="37"/>
        <v>0</v>
      </c>
      <c r="M224" s="100">
        <f t="shared" si="37"/>
        <v>0</v>
      </c>
      <c r="N224" s="100">
        <f t="shared" si="37"/>
        <v>0</v>
      </c>
      <c r="O224" s="100">
        <f t="shared" si="37"/>
        <v>0</v>
      </c>
      <c r="P224" s="100">
        <f t="shared" si="37"/>
        <v>0</v>
      </c>
      <c r="Q224" s="100">
        <f t="shared" si="37"/>
        <v>0</v>
      </c>
      <c r="R224" s="100">
        <f t="shared" si="37"/>
        <v>0</v>
      </c>
      <c r="S224" s="100">
        <f t="shared" si="37"/>
        <v>0</v>
      </c>
      <c r="T224" s="100">
        <f t="shared" si="37"/>
        <v>0</v>
      </c>
      <c r="U224" s="100">
        <f t="shared" si="37"/>
        <v>0</v>
      </c>
      <c r="V224" s="100">
        <f t="shared" si="37"/>
        <v>0</v>
      </c>
      <c r="W224" s="100">
        <f t="shared" si="37"/>
        <v>0</v>
      </c>
      <c r="X224" s="100">
        <f t="shared" si="37"/>
        <v>0</v>
      </c>
      <c r="Y224" s="100">
        <f t="shared" si="37"/>
        <v>0</v>
      </c>
      <c r="Z224" s="100">
        <f t="shared" si="37"/>
        <v>0</v>
      </c>
      <c r="AA224" s="100">
        <f t="shared" si="37"/>
        <v>0</v>
      </c>
      <c r="AB224" s="126">
        <f>Tabela1[[#This Row],[Koszt robót 
netto]]-SUMIF($F$1:$AA$1,"sumuj",Tabela1[[#This Row],[Wartość robót planowanych 
 w miesiącu 1]:[Wartość robót planowanych 
 w miesiącu 22]])</f>
        <v>0</v>
      </c>
    </row>
    <row r="225" spans="1:28" x14ac:dyDescent="0.25">
      <c r="A225" s="7" t="s">
        <v>401</v>
      </c>
      <c r="B225" s="73" t="s">
        <v>395</v>
      </c>
      <c r="C225" s="131"/>
      <c r="D225" s="91">
        <f>SUMIF($F$1:$AA$1,"sumuj",Tabela1[[#This Row],[Wartość robót planowanych 
 w miesiącu 1]:[Wartość robót planowanych 
 w miesiącu 22]])</f>
        <v>0</v>
      </c>
      <c r="E225" s="72">
        <f>ROUND(Tabela1[[#This Row],[stawka podatku VAT]]*Tabela1[[#This Row],[Koszt robót 
netto]],2)</f>
        <v>0</v>
      </c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6">
        <f>Tabela1[[#This Row],[Koszt robót 
netto]]-SUMIF($F$1:$AA$1,"sumuj",Tabela1[[#This Row],[Wartość robót planowanych 
 w miesiącu 1]:[Wartość robót planowanych 
 w miesiącu 22]])</f>
        <v>0</v>
      </c>
    </row>
    <row r="226" spans="1:28" x14ac:dyDescent="0.25">
      <c r="A226" s="7" t="s">
        <v>403</v>
      </c>
      <c r="B226" s="73" t="s">
        <v>396</v>
      </c>
      <c r="C226" s="131"/>
      <c r="D226" s="91">
        <f>SUMIF($F$1:$AA$1,"sumuj",Tabela1[[#This Row],[Wartość robót planowanych 
 w miesiącu 1]:[Wartość robót planowanych 
 w miesiącu 22]])</f>
        <v>0</v>
      </c>
      <c r="E226" s="72">
        <f>ROUND(Tabela1[[#This Row],[stawka podatku VAT]]*Tabela1[[#This Row],[Koszt robót 
netto]],2)</f>
        <v>0</v>
      </c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6">
        <f>Tabela1[[#This Row],[Koszt robót 
netto]]-SUMIF($F$1:$AA$1,"sumuj",Tabela1[[#This Row],[Wartość robót planowanych 
 w miesiącu 1]:[Wartość robót planowanych 
 w miesiącu 22]])</f>
        <v>0</v>
      </c>
    </row>
    <row r="227" spans="1:28" ht="16.5" customHeight="1" x14ac:dyDescent="0.25">
      <c r="A227" s="7" t="s">
        <v>404</v>
      </c>
      <c r="B227" s="73" t="s">
        <v>397</v>
      </c>
      <c r="C227" s="131"/>
      <c r="D227" s="91">
        <f>SUMIF($F$1:$AA$1,"sumuj",Tabela1[[#This Row],[Wartość robót planowanych 
 w miesiącu 1]:[Wartość robót planowanych 
 w miesiącu 22]])</f>
        <v>0</v>
      </c>
      <c r="E227" s="72">
        <f>ROUND(Tabela1[[#This Row],[stawka podatku VAT]]*Tabela1[[#This Row],[Koszt robót 
netto]],2)</f>
        <v>0</v>
      </c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  <c r="AB227" s="126">
        <f>Tabela1[[#This Row],[Koszt robót 
netto]]-SUMIF($F$1:$AA$1,"sumuj",Tabela1[[#This Row],[Wartość robót planowanych 
 w miesiącu 1]:[Wartość robót planowanych 
 w miesiącu 22]])</f>
        <v>0</v>
      </c>
    </row>
    <row r="228" spans="1:28" x14ac:dyDescent="0.25">
      <c r="A228" s="7" t="s">
        <v>405</v>
      </c>
      <c r="B228" s="73" t="s">
        <v>398</v>
      </c>
      <c r="C228" s="131"/>
      <c r="D228" s="91">
        <f>SUMIF($F$1:$AA$1,"sumuj",Tabela1[[#This Row],[Wartość robót planowanych 
 w miesiącu 1]:[Wartość robót planowanych 
 w miesiącu 22]])</f>
        <v>0</v>
      </c>
      <c r="E228" s="72">
        <f>ROUND(Tabela1[[#This Row],[stawka podatku VAT]]*Tabela1[[#This Row],[Koszt robót 
netto]],2)</f>
        <v>0</v>
      </c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6">
        <f>Tabela1[[#This Row],[Koszt robót 
netto]]-SUMIF($F$1:$AA$1,"sumuj",Tabela1[[#This Row],[Wartość robót planowanych 
 w miesiącu 1]:[Wartość robót planowanych 
 w miesiącu 22]])</f>
        <v>0</v>
      </c>
    </row>
    <row r="229" spans="1:28" x14ac:dyDescent="0.25">
      <c r="A229" s="16" t="s">
        <v>402</v>
      </c>
      <c r="B229" s="99" t="s">
        <v>400</v>
      </c>
      <c r="C229" s="96"/>
      <c r="D229" s="100">
        <f>SUBTOTAL(9,D230:D233)</f>
        <v>0</v>
      </c>
      <c r="E229" s="100">
        <f t="shared" ref="E229:AA229" si="38">SUBTOTAL(9,E230:E233)</f>
        <v>0</v>
      </c>
      <c r="F229" s="100">
        <f t="shared" si="38"/>
        <v>0</v>
      </c>
      <c r="G229" s="100">
        <f t="shared" si="38"/>
        <v>0</v>
      </c>
      <c r="H229" s="100">
        <f t="shared" si="38"/>
        <v>0</v>
      </c>
      <c r="I229" s="100">
        <f t="shared" si="38"/>
        <v>0</v>
      </c>
      <c r="J229" s="100">
        <f t="shared" si="38"/>
        <v>0</v>
      </c>
      <c r="K229" s="100">
        <f t="shared" si="38"/>
        <v>0</v>
      </c>
      <c r="L229" s="100">
        <f t="shared" si="38"/>
        <v>0</v>
      </c>
      <c r="M229" s="100">
        <f t="shared" si="38"/>
        <v>0</v>
      </c>
      <c r="N229" s="100">
        <f t="shared" si="38"/>
        <v>0</v>
      </c>
      <c r="O229" s="100">
        <f t="shared" si="38"/>
        <v>0</v>
      </c>
      <c r="P229" s="100">
        <f t="shared" si="38"/>
        <v>0</v>
      </c>
      <c r="Q229" s="100">
        <f t="shared" si="38"/>
        <v>0</v>
      </c>
      <c r="R229" s="100">
        <f t="shared" si="38"/>
        <v>0</v>
      </c>
      <c r="S229" s="100">
        <f t="shared" si="38"/>
        <v>0</v>
      </c>
      <c r="T229" s="100">
        <f t="shared" si="38"/>
        <v>0</v>
      </c>
      <c r="U229" s="100">
        <f t="shared" si="38"/>
        <v>0</v>
      </c>
      <c r="V229" s="100">
        <f t="shared" si="38"/>
        <v>0</v>
      </c>
      <c r="W229" s="100">
        <f t="shared" si="38"/>
        <v>0</v>
      </c>
      <c r="X229" s="100">
        <f t="shared" si="38"/>
        <v>0</v>
      </c>
      <c r="Y229" s="100">
        <f t="shared" si="38"/>
        <v>0</v>
      </c>
      <c r="Z229" s="100">
        <f t="shared" si="38"/>
        <v>0</v>
      </c>
      <c r="AA229" s="100">
        <f t="shared" si="38"/>
        <v>0</v>
      </c>
      <c r="AB229" s="126">
        <f>Tabela1[[#This Row],[Koszt robót 
netto]]-SUMIF($F$1:$AA$1,"sumuj",Tabela1[[#This Row],[Wartość robót planowanych 
 w miesiącu 1]:[Wartość robót planowanych 
 w miesiącu 22]])</f>
        <v>0</v>
      </c>
    </row>
    <row r="230" spans="1:28" x14ac:dyDescent="0.25">
      <c r="A230" s="7" t="s">
        <v>406</v>
      </c>
      <c r="B230" s="73" t="s">
        <v>395</v>
      </c>
      <c r="C230" s="131"/>
      <c r="D230" s="91">
        <f>SUMIF($F$1:$AA$1,"sumuj",Tabela1[[#This Row],[Wartość robót planowanych 
 w miesiącu 1]:[Wartość robót planowanych 
 w miesiącu 22]])</f>
        <v>0</v>
      </c>
      <c r="E230" s="72">
        <f>ROUND(Tabela1[[#This Row],[stawka podatku VAT]]*Tabela1[[#This Row],[Koszt robót 
netto]],2)</f>
        <v>0</v>
      </c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6">
        <f>Tabela1[[#This Row],[Koszt robót 
netto]]-SUMIF($F$1:$AA$1,"sumuj",Tabela1[[#This Row],[Wartość robót planowanych 
 w miesiącu 1]:[Wartość robót planowanych 
 w miesiącu 22]])</f>
        <v>0</v>
      </c>
    </row>
    <row r="231" spans="1:28" x14ac:dyDescent="0.25">
      <c r="A231" s="7" t="s">
        <v>407</v>
      </c>
      <c r="B231" s="73" t="s">
        <v>396</v>
      </c>
      <c r="C231" s="131"/>
      <c r="D231" s="91">
        <f>SUMIF($F$1:$AA$1,"sumuj",Tabela1[[#This Row],[Wartość robót planowanych 
 w miesiącu 1]:[Wartość robót planowanych 
 w miesiącu 22]])</f>
        <v>0</v>
      </c>
      <c r="E231" s="72">
        <f>ROUND(Tabela1[[#This Row],[stawka podatku VAT]]*Tabela1[[#This Row],[Koszt robót 
netto]],2)</f>
        <v>0</v>
      </c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6">
        <f>Tabela1[[#This Row],[Koszt robót 
netto]]-SUMIF($F$1:$AA$1,"sumuj",Tabela1[[#This Row],[Wartość robót planowanych 
 w miesiącu 1]:[Wartość robót planowanych 
 w miesiącu 22]])</f>
        <v>0</v>
      </c>
    </row>
    <row r="232" spans="1:28" x14ac:dyDescent="0.25">
      <c r="A232" s="7" t="s">
        <v>408</v>
      </c>
      <c r="B232" s="73" t="s">
        <v>397</v>
      </c>
      <c r="C232" s="131"/>
      <c r="D232" s="91">
        <f>SUMIF($F$1:$AA$1,"sumuj",Tabela1[[#This Row],[Wartość robót planowanych 
 w miesiącu 1]:[Wartość robót planowanych 
 w miesiącu 22]])</f>
        <v>0</v>
      </c>
      <c r="E232" s="72">
        <f>ROUND(Tabela1[[#This Row],[stawka podatku VAT]]*Tabela1[[#This Row],[Koszt robót 
netto]],2)</f>
        <v>0</v>
      </c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6">
        <f>Tabela1[[#This Row],[Koszt robót 
netto]]-SUMIF($F$1:$AA$1,"sumuj",Tabela1[[#This Row],[Wartość robót planowanych 
 w miesiącu 1]:[Wartość robót planowanych 
 w miesiącu 22]])</f>
        <v>0</v>
      </c>
    </row>
    <row r="233" spans="1:28" x14ac:dyDescent="0.25">
      <c r="A233" s="7" t="s">
        <v>409</v>
      </c>
      <c r="B233" s="73" t="s">
        <v>398</v>
      </c>
      <c r="C233" s="81"/>
      <c r="D233" s="60">
        <f>SUMIF($F$1:$AA$1,"sumuj",Tabela1[[#This Row],[Wartość robót planowanych 
 w miesiącu 1]:[Wartość robót planowanych 
 w miesiącu 22]])</f>
        <v>0</v>
      </c>
      <c r="E233" s="60">
        <f>ROUND(Tabela1[[#This Row],[stawka podatku VAT]]*Tabela1[[#This Row],[Koszt robót 
netto]],2)</f>
        <v>0</v>
      </c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126">
        <f>Tabela1[[#This Row],[Koszt robót 
netto]]-SUMIF($F$1:$AA$1,"sumuj",Tabela1[[#This Row],[Wartość robót planowanych 
 w miesiącu 1]:[Wartość robót planowanych 
 w miesiącu 22]])</f>
        <v>0</v>
      </c>
    </row>
    <row r="234" spans="1:28" x14ac:dyDescent="0.25">
      <c r="A234" s="7" t="s">
        <v>160</v>
      </c>
      <c r="B234" s="3" t="s">
        <v>32</v>
      </c>
      <c r="C234" s="81"/>
      <c r="D234" s="60">
        <f>SUMIF($F$1:$AA$1,"sumuj",Tabela1[[#This Row],[Wartość robót planowanych 
 w miesiącu 1]:[Wartość robót planowanych 
 w miesiącu 22]])</f>
        <v>0</v>
      </c>
      <c r="E234" s="60">
        <f>ROUND(Tabela1[[#This Row],[stawka podatku VAT]]*Tabela1[[#This Row],[Koszt robót 
netto]],2)</f>
        <v>0</v>
      </c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126">
        <f>Tabela1[[#This Row],[Koszt robót 
netto]]-SUMIF($F$1:$AA$1,"sumuj",Tabela1[[#This Row],[Wartość robót planowanych 
 w miesiącu 1]:[Wartość robót planowanych 
 w miesiącu 22]])</f>
        <v>0</v>
      </c>
    </row>
    <row r="235" spans="1:28" x14ac:dyDescent="0.25">
      <c r="A235" s="6" t="s">
        <v>410</v>
      </c>
      <c r="B235" s="4" t="s">
        <v>34</v>
      </c>
      <c r="C235" s="27"/>
      <c r="D235" s="53">
        <f>SUBTOTAL(9,D236:D238)</f>
        <v>0</v>
      </c>
      <c r="E235" s="53">
        <f t="shared" ref="E235:AA235" si="39">SUBTOTAL(9,E236:E238)</f>
        <v>0</v>
      </c>
      <c r="F235" s="53">
        <f t="shared" si="39"/>
        <v>0</v>
      </c>
      <c r="G235" s="53">
        <f t="shared" si="39"/>
        <v>0</v>
      </c>
      <c r="H235" s="53">
        <f t="shared" si="39"/>
        <v>0</v>
      </c>
      <c r="I235" s="53">
        <f t="shared" si="39"/>
        <v>0</v>
      </c>
      <c r="J235" s="53">
        <f t="shared" si="39"/>
        <v>0</v>
      </c>
      <c r="K235" s="53">
        <f t="shared" si="39"/>
        <v>0</v>
      </c>
      <c r="L235" s="53">
        <f t="shared" si="39"/>
        <v>0</v>
      </c>
      <c r="M235" s="53">
        <f t="shared" si="39"/>
        <v>0</v>
      </c>
      <c r="N235" s="53">
        <f t="shared" si="39"/>
        <v>0</v>
      </c>
      <c r="O235" s="53">
        <f t="shared" si="39"/>
        <v>0</v>
      </c>
      <c r="P235" s="53">
        <f t="shared" si="39"/>
        <v>0</v>
      </c>
      <c r="Q235" s="53">
        <f t="shared" si="39"/>
        <v>0</v>
      </c>
      <c r="R235" s="53">
        <f t="shared" si="39"/>
        <v>0</v>
      </c>
      <c r="S235" s="53">
        <f t="shared" si="39"/>
        <v>0</v>
      </c>
      <c r="T235" s="53">
        <f t="shared" si="39"/>
        <v>0</v>
      </c>
      <c r="U235" s="53">
        <f t="shared" si="39"/>
        <v>0</v>
      </c>
      <c r="V235" s="53">
        <f t="shared" si="39"/>
        <v>0</v>
      </c>
      <c r="W235" s="53">
        <f t="shared" si="39"/>
        <v>0</v>
      </c>
      <c r="X235" s="53">
        <f t="shared" si="39"/>
        <v>0</v>
      </c>
      <c r="Y235" s="53">
        <f t="shared" si="39"/>
        <v>0</v>
      </c>
      <c r="Z235" s="53">
        <f t="shared" si="39"/>
        <v>0</v>
      </c>
      <c r="AA235" s="53">
        <f t="shared" si="39"/>
        <v>0</v>
      </c>
      <c r="AB235" s="126">
        <f>Tabela1[[#This Row],[Koszt robót 
netto]]-SUMIF($F$1:$AA$1,"sumuj",Tabela1[[#This Row],[Wartość robót planowanych 
 w miesiącu 1]:[Wartość robót planowanych 
 w miesiącu 22]])</f>
        <v>0</v>
      </c>
    </row>
    <row r="236" spans="1:28" ht="31.5" x14ac:dyDescent="0.25">
      <c r="A236" s="7" t="s">
        <v>411</v>
      </c>
      <c r="B236" s="3" t="s">
        <v>161</v>
      </c>
      <c r="C236" s="29"/>
      <c r="D236" s="51">
        <f>SUMIF($F$1:$AA$1,"sumuj",Tabela1[[#This Row],[Wartość robót planowanych 
 w miesiącu 1]:[Wartość robót planowanych 
 w miesiącu 22]])</f>
        <v>0</v>
      </c>
      <c r="E236" s="51">
        <f>ROUND(Tabela1[[#This Row],[stawka podatku VAT]]*Tabela1[[#This Row],[Koszt robót 
netto]],2)</f>
        <v>0</v>
      </c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126">
        <f>Tabela1[[#This Row],[Koszt robót 
netto]]-SUMIF($F$1:$AA$1,"sumuj",Tabela1[[#This Row],[Wartość robót planowanych 
 w miesiącu 1]:[Wartość robót planowanych 
 w miesiącu 22]])</f>
        <v>0</v>
      </c>
    </row>
    <row r="237" spans="1:28" x14ac:dyDescent="0.25">
      <c r="A237" s="7" t="s">
        <v>412</v>
      </c>
      <c r="B237" s="3" t="s">
        <v>162</v>
      </c>
      <c r="C237" s="29"/>
      <c r="D237" s="51">
        <f>SUMIF($F$1:$AA$1,"sumuj",Tabela1[[#This Row],[Wartość robót planowanych 
 w miesiącu 1]:[Wartość robót planowanych 
 w miesiącu 22]])</f>
        <v>0</v>
      </c>
      <c r="E237" s="51">
        <f>ROUND(Tabela1[[#This Row],[stawka podatku VAT]]*Tabela1[[#This Row],[Koszt robót 
netto]],2)</f>
        <v>0</v>
      </c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126">
        <f>Tabela1[[#This Row],[Koszt robót 
netto]]-SUMIF($F$1:$AA$1,"sumuj",Tabela1[[#This Row],[Wartość robót planowanych 
 w miesiącu 1]:[Wartość robót planowanych 
 w miesiącu 22]])</f>
        <v>0</v>
      </c>
    </row>
    <row r="238" spans="1:28" x14ac:dyDescent="0.25">
      <c r="A238" s="7" t="s">
        <v>413</v>
      </c>
      <c r="B238" s="3" t="s">
        <v>163</v>
      </c>
      <c r="C238" s="29"/>
      <c r="D238" s="51">
        <f>SUMIF($F$1:$AA$1,"sumuj",Tabela1[[#This Row],[Wartość robót planowanych 
 w miesiącu 1]:[Wartość robót planowanych 
 w miesiącu 22]])</f>
        <v>0</v>
      </c>
      <c r="E238" s="51">
        <f>ROUND(Tabela1[[#This Row],[stawka podatku VAT]]*Tabela1[[#This Row],[Koszt robót 
netto]],2)</f>
        <v>0</v>
      </c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126">
        <f>Tabela1[[#This Row],[Koszt robót 
netto]]-SUMIF($F$1:$AA$1,"sumuj",Tabela1[[#This Row],[Wartość robót planowanych 
 w miesiącu 1]:[Wartość robót planowanych 
 w miesiącu 22]])</f>
        <v>0</v>
      </c>
    </row>
    <row r="239" spans="1:28" x14ac:dyDescent="0.25">
      <c r="A239" s="7"/>
      <c r="B239" s="5"/>
      <c r="C239" s="81"/>
      <c r="D239" s="51">
        <f>SUMIF($F$1:$AA$1,"sumuj",Tabela1[[#This Row],[Wartość robót planowanych 
 w miesiącu 1]:[Wartość robót planowanych 
 w miesiącu 22]])</f>
        <v>0</v>
      </c>
      <c r="E239" s="51">
        <f>ROUND(Tabela1[[#This Row],[stawka podatku VAT]]*Tabela1[[#This Row],[Koszt robót 
netto]],2)</f>
        <v>0</v>
      </c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126">
        <f>Tabela1[[#This Row],[Koszt robót 
netto]]-SUMIF($F$1:$AA$1,"sumuj",Tabela1[[#This Row],[Wartość robót planowanych 
 w miesiącu 1]:[Wartość robót planowanych 
 w miesiącu 22]])</f>
        <v>0</v>
      </c>
    </row>
    <row r="240" spans="1:28" x14ac:dyDescent="0.25">
      <c r="A240" s="7"/>
      <c r="B240" s="5"/>
      <c r="C240" s="81"/>
      <c r="D240" s="51">
        <f>SUMIF($F$1:$AA$1,"sumuj",Tabela1[[#This Row],[Wartość robót planowanych 
 w miesiącu 1]:[Wartość robót planowanych 
 w miesiącu 22]])</f>
        <v>0</v>
      </c>
      <c r="E240" s="51">
        <f>ROUND(Tabela1[[#This Row],[stawka podatku VAT]]*Tabela1[[#This Row],[Koszt robót 
netto]],2)</f>
        <v>0</v>
      </c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126">
        <f>Tabela1[[#This Row],[Koszt robót 
netto]]-SUMIF($F$1:$AA$1,"sumuj",Tabela1[[#This Row],[Wartość robót planowanych 
 w miesiącu 1]:[Wartość robót planowanych 
 w miesiącu 22]])</f>
        <v>0</v>
      </c>
    </row>
    <row r="241" spans="1:28" x14ac:dyDescent="0.25">
      <c r="A241" s="7"/>
      <c r="B241" s="9"/>
      <c r="C241" s="29"/>
      <c r="D241" s="51">
        <f>SUMIF($F$1:$AA$1,"sumuj",Tabela1[[#This Row],[Wartość robót planowanych 
 w miesiącu 1]:[Wartość robót planowanych 
 w miesiącu 22]])</f>
        <v>0</v>
      </c>
      <c r="E241" s="51">
        <f>ROUND(Tabela1[[#This Row],[stawka podatku VAT]]*Tabela1[[#This Row],[Koszt robót 
netto]],2)</f>
        <v>0</v>
      </c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126">
        <f>Tabela1[[#This Row],[Koszt robót 
netto]]-SUMIF($F$1:$AA$1,"sumuj",Tabela1[[#This Row],[Wartość robót planowanych 
 w miesiącu 1]:[Wartość robót planowanych 
 w miesiącu 22]])</f>
        <v>0</v>
      </c>
    </row>
    <row r="242" spans="1:28" x14ac:dyDescent="0.25">
      <c r="A242" s="10" t="s">
        <v>35</v>
      </c>
      <c r="B242" s="11" t="s">
        <v>36</v>
      </c>
      <c r="C242" s="75"/>
      <c r="D242" s="62">
        <f t="shared" ref="D242:AA242" si="40">SUBTOTAL(9,D243:D255)</f>
        <v>0</v>
      </c>
      <c r="E242" s="62">
        <f t="shared" si="40"/>
        <v>0</v>
      </c>
      <c r="F242" s="62">
        <f t="shared" si="40"/>
        <v>0</v>
      </c>
      <c r="G242" s="62">
        <f t="shared" si="40"/>
        <v>0</v>
      </c>
      <c r="H242" s="62">
        <f t="shared" si="40"/>
        <v>0</v>
      </c>
      <c r="I242" s="62">
        <f t="shared" si="40"/>
        <v>0</v>
      </c>
      <c r="J242" s="62">
        <f t="shared" si="40"/>
        <v>0</v>
      </c>
      <c r="K242" s="62">
        <f t="shared" si="40"/>
        <v>0</v>
      </c>
      <c r="L242" s="62">
        <f t="shared" si="40"/>
        <v>0</v>
      </c>
      <c r="M242" s="62">
        <f t="shared" si="40"/>
        <v>0</v>
      </c>
      <c r="N242" s="62">
        <f t="shared" si="40"/>
        <v>0</v>
      </c>
      <c r="O242" s="62">
        <f t="shared" si="40"/>
        <v>0</v>
      </c>
      <c r="P242" s="62">
        <f t="shared" si="40"/>
        <v>0</v>
      </c>
      <c r="Q242" s="62">
        <f t="shared" si="40"/>
        <v>0</v>
      </c>
      <c r="R242" s="62">
        <f t="shared" si="40"/>
        <v>0</v>
      </c>
      <c r="S242" s="62">
        <f t="shared" si="40"/>
        <v>0</v>
      </c>
      <c r="T242" s="62">
        <f t="shared" si="40"/>
        <v>0</v>
      </c>
      <c r="U242" s="62">
        <f t="shared" si="40"/>
        <v>0</v>
      </c>
      <c r="V242" s="62">
        <f t="shared" si="40"/>
        <v>0</v>
      </c>
      <c r="W242" s="62">
        <f t="shared" si="40"/>
        <v>0</v>
      </c>
      <c r="X242" s="62">
        <f t="shared" si="40"/>
        <v>0</v>
      </c>
      <c r="Y242" s="62">
        <f t="shared" si="40"/>
        <v>0</v>
      </c>
      <c r="Z242" s="62">
        <f t="shared" si="40"/>
        <v>0</v>
      </c>
      <c r="AA242" s="62">
        <f t="shared" si="40"/>
        <v>0</v>
      </c>
      <c r="AB242" s="126">
        <f>Tabela1[[#This Row],[Koszt robót 
netto]]-SUMIF($F$1:$AA$1,"sumuj",Tabela1[[#This Row],[Wartość robót planowanych 
 w miesiącu 1]:[Wartość robót planowanych 
 w miesiącu 22]])</f>
        <v>0</v>
      </c>
    </row>
    <row r="243" spans="1:28" x14ac:dyDescent="0.25">
      <c r="A243" s="50"/>
      <c r="B243" s="43" t="s">
        <v>37</v>
      </c>
      <c r="C243" s="74"/>
      <c r="D243" s="55">
        <f t="shared" ref="D243:AA243" si="41">SUBTOTAL(9,D244:D255)</f>
        <v>0</v>
      </c>
      <c r="E243" s="55">
        <f t="shared" si="41"/>
        <v>0</v>
      </c>
      <c r="F243" s="55">
        <f t="shared" si="41"/>
        <v>0</v>
      </c>
      <c r="G243" s="55">
        <f t="shared" si="41"/>
        <v>0</v>
      </c>
      <c r="H243" s="55">
        <f t="shared" si="41"/>
        <v>0</v>
      </c>
      <c r="I243" s="55">
        <f t="shared" si="41"/>
        <v>0</v>
      </c>
      <c r="J243" s="55">
        <f t="shared" si="41"/>
        <v>0</v>
      </c>
      <c r="K243" s="55">
        <f t="shared" si="41"/>
        <v>0</v>
      </c>
      <c r="L243" s="55">
        <f t="shared" si="41"/>
        <v>0</v>
      </c>
      <c r="M243" s="55">
        <f t="shared" si="41"/>
        <v>0</v>
      </c>
      <c r="N243" s="55">
        <f t="shared" si="41"/>
        <v>0</v>
      </c>
      <c r="O243" s="55">
        <f t="shared" si="41"/>
        <v>0</v>
      </c>
      <c r="P243" s="55">
        <f t="shared" si="41"/>
        <v>0</v>
      </c>
      <c r="Q243" s="55">
        <f t="shared" si="41"/>
        <v>0</v>
      </c>
      <c r="R243" s="55">
        <f t="shared" si="41"/>
        <v>0</v>
      </c>
      <c r="S243" s="55">
        <f t="shared" si="41"/>
        <v>0</v>
      </c>
      <c r="T243" s="55">
        <f t="shared" si="41"/>
        <v>0</v>
      </c>
      <c r="U243" s="55">
        <f t="shared" si="41"/>
        <v>0</v>
      </c>
      <c r="V243" s="55">
        <f t="shared" si="41"/>
        <v>0</v>
      </c>
      <c r="W243" s="55">
        <f t="shared" si="41"/>
        <v>0</v>
      </c>
      <c r="X243" s="55">
        <f t="shared" si="41"/>
        <v>0</v>
      </c>
      <c r="Y243" s="55">
        <f t="shared" si="41"/>
        <v>0</v>
      </c>
      <c r="Z243" s="55">
        <f t="shared" si="41"/>
        <v>0</v>
      </c>
      <c r="AA243" s="55">
        <f t="shared" si="41"/>
        <v>0</v>
      </c>
      <c r="AB243" s="126">
        <f>Tabela1[[#This Row],[Koszt robót 
netto]]-SUMIF($F$1:$AA$1,"sumuj",Tabela1[[#This Row],[Wartość robót planowanych 
 w miesiącu 1]:[Wartość robót planowanych 
 w miesiącu 22]])</f>
        <v>0</v>
      </c>
    </row>
    <row r="244" spans="1:28" ht="31.5" x14ac:dyDescent="0.25">
      <c r="A244" s="6" t="s">
        <v>4</v>
      </c>
      <c r="B244" s="4" t="s">
        <v>38</v>
      </c>
      <c r="C244" s="27"/>
      <c r="D244" s="56">
        <f>SUBTOTAL(9,D245:D249)</f>
        <v>0</v>
      </c>
      <c r="E244" s="56">
        <f t="shared" ref="E244:AA244" si="42">SUBTOTAL(9,E245:E249)</f>
        <v>0</v>
      </c>
      <c r="F244" s="56">
        <f t="shared" si="42"/>
        <v>0</v>
      </c>
      <c r="G244" s="56">
        <f t="shared" si="42"/>
        <v>0</v>
      </c>
      <c r="H244" s="56">
        <f t="shared" si="42"/>
        <v>0</v>
      </c>
      <c r="I244" s="56">
        <f t="shared" si="42"/>
        <v>0</v>
      </c>
      <c r="J244" s="56">
        <f t="shared" si="42"/>
        <v>0</v>
      </c>
      <c r="K244" s="56">
        <f t="shared" si="42"/>
        <v>0</v>
      </c>
      <c r="L244" s="56">
        <f t="shared" si="42"/>
        <v>0</v>
      </c>
      <c r="M244" s="56">
        <f t="shared" si="42"/>
        <v>0</v>
      </c>
      <c r="N244" s="56">
        <f t="shared" si="42"/>
        <v>0</v>
      </c>
      <c r="O244" s="56">
        <f t="shared" si="42"/>
        <v>0</v>
      </c>
      <c r="P244" s="56">
        <f t="shared" si="42"/>
        <v>0</v>
      </c>
      <c r="Q244" s="56">
        <f t="shared" si="42"/>
        <v>0</v>
      </c>
      <c r="R244" s="56">
        <f t="shared" si="42"/>
        <v>0</v>
      </c>
      <c r="S244" s="56">
        <f t="shared" si="42"/>
        <v>0</v>
      </c>
      <c r="T244" s="56">
        <f t="shared" si="42"/>
        <v>0</v>
      </c>
      <c r="U244" s="56">
        <f t="shared" si="42"/>
        <v>0</v>
      </c>
      <c r="V244" s="56">
        <f t="shared" si="42"/>
        <v>0</v>
      </c>
      <c r="W244" s="56">
        <f t="shared" si="42"/>
        <v>0</v>
      </c>
      <c r="X244" s="56">
        <f t="shared" si="42"/>
        <v>0</v>
      </c>
      <c r="Y244" s="56">
        <f t="shared" si="42"/>
        <v>0</v>
      </c>
      <c r="Z244" s="56">
        <f t="shared" si="42"/>
        <v>0</v>
      </c>
      <c r="AA244" s="56">
        <f t="shared" si="42"/>
        <v>0</v>
      </c>
      <c r="AB244" s="126">
        <f>Tabela1[[#This Row],[Koszt robót 
netto]]-SUMIF($F$1:$AA$1,"sumuj",Tabela1[[#This Row],[Wartość robót planowanych 
 w miesiącu 1]:[Wartość robót planowanych 
 w miesiącu 22]])</f>
        <v>0</v>
      </c>
    </row>
    <row r="245" spans="1:28" x14ac:dyDescent="0.25">
      <c r="A245" s="7" t="s">
        <v>59</v>
      </c>
      <c r="B245" s="23" t="s">
        <v>167</v>
      </c>
      <c r="C245" s="82"/>
      <c r="D245" s="60">
        <f>SUMIF($F$1:$AA$1,"sumuj",Tabela1[[#This Row],[Wartość robót planowanych 
 w miesiącu 1]:[Wartość robót planowanych 
 w miesiącu 22]])</f>
        <v>0</v>
      </c>
      <c r="E245" s="60">
        <f>ROUND(Tabela1[[#This Row],[stawka podatku VAT]]*Tabela1[[#This Row],[Koszt robót 
netto]],2)</f>
        <v>0</v>
      </c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126">
        <f>Tabela1[[#This Row],[Koszt robót 
netto]]-SUMIF($F$1:$AA$1,"sumuj",Tabela1[[#This Row],[Wartość robót planowanych 
 w miesiącu 1]:[Wartość robót planowanych 
 w miesiącu 22]])</f>
        <v>0</v>
      </c>
    </row>
    <row r="246" spans="1:28" x14ac:dyDescent="0.25">
      <c r="A246" s="7" t="s">
        <v>63</v>
      </c>
      <c r="B246" s="23" t="s">
        <v>168</v>
      </c>
      <c r="C246" s="82"/>
      <c r="D246" s="60">
        <f>SUMIF($F$1:$AA$1,"sumuj",Tabela1[[#This Row],[Wartość robót planowanych 
 w miesiącu 1]:[Wartość robót planowanych 
 w miesiącu 22]])</f>
        <v>0</v>
      </c>
      <c r="E246" s="60">
        <f>ROUND(Tabela1[[#This Row],[stawka podatku VAT]]*Tabela1[[#This Row],[Koszt robót 
netto]],2)</f>
        <v>0</v>
      </c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126">
        <f>Tabela1[[#This Row],[Koszt robót 
netto]]-SUMIF($F$1:$AA$1,"sumuj",Tabela1[[#This Row],[Wartość robót planowanych 
 w miesiącu 1]:[Wartość robót planowanych 
 w miesiącu 22]])</f>
        <v>0</v>
      </c>
    </row>
    <row r="247" spans="1:28" x14ac:dyDescent="0.25">
      <c r="A247" s="7" t="s">
        <v>64</v>
      </c>
      <c r="B247" s="23" t="s">
        <v>169</v>
      </c>
      <c r="C247" s="131"/>
      <c r="D247" s="60">
        <f>SUMIF($F$1:$AA$1,"sumuj",Tabela1[[#This Row],[Wartość robót planowanych 
 w miesiącu 1]:[Wartość robót planowanych 
 w miesiącu 22]])</f>
        <v>0</v>
      </c>
      <c r="E247" s="60">
        <f>ROUND(Tabela1[[#This Row],[stawka podatku VAT]]*Tabela1[[#This Row],[Koszt robót 
netto]],2)</f>
        <v>0</v>
      </c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6">
        <f>Tabela1[[#This Row],[Koszt robót 
netto]]-SUMIF($F$1:$AA$1,"sumuj",Tabela1[[#This Row],[Wartość robót planowanych 
 w miesiącu 1]:[Wartość robót planowanych 
 w miesiącu 22]])</f>
        <v>0</v>
      </c>
    </row>
    <row r="248" spans="1:28" x14ac:dyDescent="0.25">
      <c r="A248" s="7" t="s">
        <v>65</v>
      </c>
      <c r="B248" s="5" t="s">
        <v>516</v>
      </c>
      <c r="C248" s="82"/>
      <c r="D248" s="60">
        <f>SUMIF($F$1:$AA$1,"sumuj",Tabela1[[#This Row],[Wartość robót planowanych 
 w miesiącu 1]:[Wartość robót planowanych 
 w miesiącu 22]])</f>
        <v>0</v>
      </c>
      <c r="E248" s="60">
        <f>ROUND(Tabela1[[#This Row],[stawka podatku VAT]]*Tabela1[[#This Row],[Koszt robót 
netto]],2)</f>
        <v>0</v>
      </c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126">
        <f>Tabela1[[#This Row],[Koszt robót 
netto]]-SUMIF($F$1:$AA$1,"sumuj",Tabela1[[#This Row],[Wartość robót planowanych 
 w miesiącu 1]:[Wartość robót planowanych 
 w miesiącu 22]])</f>
        <v>0</v>
      </c>
    </row>
    <row r="249" spans="1:28" x14ac:dyDescent="0.25">
      <c r="A249" s="7" t="s">
        <v>66</v>
      </c>
      <c r="B249" s="5" t="s">
        <v>517</v>
      </c>
      <c r="C249" s="131"/>
      <c r="D249" s="60">
        <f>SUMIF($F$1:$AA$1,"sumuj",Tabela1[[#This Row],[Wartość robót planowanych 
 w miesiącu 1]:[Wartość robót planowanych 
 w miesiącu 22]])</f>
        <v>0</v>
      </c>
      <c r="E249" s="60">
        <f>ROUND(Tabela1[[#This Row],[stawka podatku VAT]]*Tabela1[[#This Row],[Koszt robót 
netto]],2)</f>
        <v>0</v>
      </c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6">
        <f>Tabela1[[#This Row],[Koszt robót 
netto]]-SUMIF($F$1:$AA$1,"sumuj",Tabela1[[#This Row],[Wartość robót planowanych 
 w miesiącu 1]:[Wartość robót planowanych 
 w miesiącu 22]])</f>
        <v>0</v>
      </c>
    </row>
    <row r="250" spans="1:28" x14ac:dyDescent="0.25">
      <c r="A250" s="7" t="s">
        <v>19</v>
      </c>
      <c r="B250" s="3" t="s">
        <v>39</v>
      </c>
      <c r="C250" s="30"/>
      <c r="D250" s="60">
        <f>SUMIF($F$1:$AA$1,"sumuj",Tabela1[[#This Row],[Wartość robót planowanych 
 w miesiącu 1]:[Wartość robót planowanych 
 w miesiącu 22]])</f>
        <v>0</v>
      </c>
      <c r="E250" s="60">
        <f>ROUND(Tabela1[[#This Row],[stawka podatku VAT]]*Tabela1[[#This Row],[Koszt robót 
netto]],2)</f>
        <v>0</v>
      </c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126">
        <f>Tabela1[[#This Row],[Koszt robót 
netto]]-SUMIF($F$1:$AA$1,"sumuj",Tabela1[[#This Row],[Wartość robót planowanych 
 w miesiącu 1]:[Wartość robót planowanych 
 w miesiącu 22]])</f>
        <v>0</v>
      </c>
    </row>
    <row r="251" spans="1:28" x14ac:dyDescent="0.25">
      <c r="A251" s="16" t="s">
        <v>8</v>
      </c>
      <c r="B251" s="17" t="s">
        <v>40</v>
      </c>
      <c r="C251" s="85"/>
      <c r="D251" s="57">
        <f>SUBTOTAL(9,D252:D254)</f>
        <v>0</v>
      </c>
      <c r="E251" s="57">
        <f t="shared" ref="E251:AA251" si="43">SUBTOTAL(9,E252:E254)</f>
        <v>0</v>
      </c>
      <c r="F251" s="57">
        <f t="shared" si="43"/>
        <v>0</v>
      </c>
      <c r="G251" s="57">
        <f t="shared" si="43"/>
        <v>0</v>
      </c>
      <c r="H251" s="57">
        <f t="shared" si="43"/>
        <v>0</v>
      </c>
      <c r="I251" s="57">
        <f t="shared" si="43"/>
        <v>0</v>
      </c>
      <c r="J251" s="57">
        <f t="shared" si="43"/>
        <v>0</v>
      </c>
      <c r="K251" s="57">
        <f t="shared" si="43"/>
        <v>0</v>
      </c>
      <c r="L251" s="57">
        <f t="shared" si="43"/>
        <v>0</v>
      </c>
      <c r="M251" s="57">
        <f t="shared" si="43"/>
        <v>0</v>
      </c>
      <c r="N251" s="57">
        <f t="shared" si="43"/>
        <v>0</v>
      </c>
      <c r="O251" s="57">
        <f t="shared" si="43"/>
        <v>0</v>
      </c>
      <c r="P251" s="57">
        <f t="shared" si="43"/>
        <v>0</v>
      </c>
      <c r="Q251" s="57">
        <f t="shared" si="43"/>
        <v>0</v>
      </c>
      <c r="R251" s="57">
        <f t="shared" si="43"/>
        <v>0</v>
      </c>
      <c r="S251" s="57">
        <f t="shared" si="43"/>
        <v>0</v>
      </c>
      <c r="T251" s="57">
        <f t="shared" si="43"/>
        <v>0</v>
      </c>
      <c r="U251" s="57">
        <f t="shared" si="43"/>
        <v>0</v>
      </c>
      <c r="V251" s="57">
        <f t="shared" si="43"/>
        <v>0</v>
      </c>
      <c r="W251" s="57">
        <f t="shared" si="43"/>
        <v>0</v>
      </c>
      <c r="X251" s="57">
        <f t="shared" si="43"/>
        <v>0</v>
      </c>
      <c r="Y251" s="57">
        <f t="shared" si="43"/>
        <v>0</v>
      </c>
      <c r="Z251" s="57">
        <f t="shared" si="43"/>
        <v>0</v>
      </c>
      <c r="AA251" s="57">
        <f t="shared" si="43"/>
        <v>0</v>
      </c>
      <c r="AB251" s="126">
        <f>Tabela1[[#This Row],[Koszt robót 
netto]]-SUMIF($F$1:$AA$1,"sumuj",Tabela1[[#This Row],[Wartość robót planowanych 
 w miesiącu 1]:[Wartość robót planowanych 
 w miesiącu 22]])</f>
        <v>0</v>
      </c>
    </row>
    <row r="252" spans="1:28" x14ac:dyDescent="0.25">
      <c r="A252" s="7" t="s">
        <v>75</v>
      </c>
      <c r="B252" s="3" t="s">
        <v>414</v>
      </c>
      <c r="C252" s="131"/>
      <c r="D252" s="84">
        <f>SUMIF($F$1:$AA$1,"sumuj",Tabela1[[#This Row],[Wartość robót planowanych 
 w miesiącu 1]:[Wartość robót planowanych 
 w miesiącu 22]])</f>
        <v>0</v>
      </c>
      <c r="E252" s="72">
        <f>ROUND(Tabela1[[#This Row],[stawka podatku VAT]]*Tabela1[[#This Row],[Koszt robót 
netto]],2)</f>
        <v>0</v>
      </c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6">
        <f>Tabela1[[#This Row],[Koszt robót 
netto]]-SUMIF($F$1:$AA$1,"sumuj",Tabela1[[#This Row],[Wartość robót planowanych 
 w miesiącu 1]:[Wartość robót planowanych 
 w miesiącu 22]])</f>
        <v>0</v>
      </c>
    </row>
    <row r="253" spans="1:28" x14ac:dyDescent="0.25">
      <c r="A253" s="7" t="s">
        <v>76</v>
      </c>
      <c r="B253" s="3" t="s">
        <v>415</v>
      </c>
      <c r="C253" s="131"/>
      <c r="D253" s="84">
        <f>SUMIF($F$1:$AA$1,"sumuj",Tabela1[[#This Row],[Wartość robót planowanych 
 w miesiącu 1]:[Wartość robót planowanych 
 w miesiącu 22]])</f>
        <v>0</v>
      </c>
      <c r="E253" s="72">
        <f>ROUND(Tabela1[[#This Row],[stawka podatku VAT]]*Tabela1[[#This Row],[Koszt robót 
netto]],2)</f>
        <v>0</v>
      </c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  <c r="AB253" s="126">
        <f>Tabela1[[#This Row],[Koszt robót 
netto]]-SUMIF($F$1:$AA$1,"sumuj",Tabela1[[#This Row],[Wartość robót planowanych 
 w miesiącu 1]:[Wartość robót planowanych 
 w miesiącu 22]])</f>
        <v>0</v>
      </c>
    </row>
    <row r="254" spans="1:28" x14ac:dyDescent="0.25">
      <c r="A254" s="7" t="s">
        <v>77</v>
      </c>
      <c r="B254" s="3" t="s">
        <v>416</v>
      </c>
      <c r="C254" s="131"/>
      <c r="D254" s="84">
        <f>SUMIF($F$1:$AA$1,"sumuj",Tabela1[[#This Row],[Wartość robót planowanych 
 w miesiącu 1]:[Wartość robót planowanych 
 w miesiącu 22]])</f>
        <v>0</v>
      </c>
      <c r="E254" s="72">
        <f>ROUND(Tabela1[[#This Row],[stawka podatku VAT]]*Tabela1[[#This Row],[Koszt robót 
netto]],2)</f>
        <v>0</v>
      </c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6">
        <f>Tabela1[[#This Row],[Koszt robót 
netto]]-SUMIF($F$1:$AA$1,"sumuj",Tabela1[[#This Row],[Wartość robót planowanych 
 w miesiącu 1]:[Wartość robót planowanych 
 w miesiącu 22]])</f>
        <v>0</v>
      </c>
    </row>
    <row r="255" spans="1:28" x14ac:dyDescent="0.25">
      <c r="A255" s="7" t="s">
        <v>13</v>
      </c>
      <c r="B255" s="3" t="s">
        <v>41</v>
      </c>
      <c r="C255" s="30"/>
      <c r="D255" s="51">
        <f>SUMIF($F$1:$AA$1,"sumuj",Tabela1[[#This Row],[Wartość robót planowanych 
 w miesiącu 1]:[Wartość robót planowanych 
 w miesiącu 22]])</f>
        <v>0</v>
      </c>
      <c r="E255" s="51">
        <f>ROUND(Tabela1[[#This Row],[stawka podatku VAT]]*Tabela1[[#This Row],[Koszt robót 
netto]],2)</f>
        <v>0</v>
      </c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126">
        <f>Tabela1[[#This Row],[Koszt robót 
netto]]-SUMIF($F$1:$AA$1,"sumuj",Tabela1[[#This Row],[Wartość robót planowanych 
 w miesiącu 1]:[Wartość robót planowanych 
 w miesiącu 22]])</f>
        <v>0</v>
      </c>
    </row>
    <row r="256" spans="1:28" x14ac:dyDescent="0.25">
      <c r="A256" s="10" t="s">
        <v>42</v>
      </c>
      <c r="B256" s="11" t="s">
        <v>43</v>
      </c>
      <c r="C256" s="75"/>
      <c r="D256" s="62">
        <f>SUBTOTAL(9,D257:D274)</f>
        <v>0</v>
      </c>
      <c r="E256" s="62">
        <f t="shared" ref="E256:AA256" si="44">SUBTOTAL(9,E257:E274)</f>
        <v>0</v>
      </c>
      <c r="F256" s="62">
        <f>SUBTOTAL(9,F257:F274)</f>
        <v>0</v>
      </c>
      <c r="G256" s="62">
        <f t="shared" si="44"/>
        <v>0</v>
      </c>
      <c r="H256" s="62">
        <f t="shared" si="44"/>
        <v>0</v>
      </c>
      <c r="I256" s="62">
        <f t="shared" si="44"/>
        <v>0</v>
      </c>
      <c r="J256" s="62">
        <f t="shared" si="44"/>
        <v>0</v>
      </c>
      <c r="K256" s="62">
        <f t="shared" si="44"/>
        <v>0</v>
      </c>
      <c r="L256" s="62">
        <f t="shared" si="44"/>
        <v>0</v>
      </c>
      <c r="M256" s="62">
        <f t="shared" si="44"/>
        <v>0</v>
      </c>
      <c r="N256" s="62">
        <f t="shared" si="44"/>
        <v>0</v>
      </c>
      <c r="O256" s="62">
        <f t="shared" si="44"/>
        <v>0</v>
      </c>
      <c r="P256" s="62">
        <f t="shared" si="44"/>
        <v>0</v>
      </c>
      <c r="Q256" s="62">
        <f t="shared" si="44"/>
        <v>0</v>
      </c>
      <c r="R256" s="62">
        <f t="shared" si="44"/>
        <v>0</v>
      </c>
      <c r="S256" s="62">
        <f t="shared" si="44"/>
        <v>0</v>
      </c>
      <c r="T256" s="62">
        <f t="shared" si="44"/>
        <v>0</v>
      </c>
      <c r="U256" s="62">
        <f t="shared" si="44"/>
        <v>0</v>
      </c>
      <c r="V256" s="62">
        <f t="shared" si="44"/>
        <v>0</v>
      </c>
      <c r="W256" s="62">
        <f t="shared" si="44"/>
        <v>0</v>
      </c>
      <c r="X256" s="62">
        <f t="shared" si="44"/>
        <v>0</v>
      </c>
      <c r="Y256" s="62">
        <f t="shared" si="44"/>
        <v>0</v>
      </c>
      <c r="Z256" s="62">
        <f t="shared" si="44"/>
        <v>0</v>
      </c>
      <c r="AA256" s="62">
        <f t="shared" si="44"/>
        <v>0</v>
      </c>
      <c r="AB256" s="126">
        <f>Tabela1[[#This Row],[Koszt robót 
netto]]-SUMIF($F$1:$AA$1,"sumuj",Tabela1[[#This Row],[Wartość robót planowanych 
 w miesiącu 1]:[Wartość robót planowanych 
 w miesiącu 22]])</f>
        <v>0</v>
      </c>
    </row>
    <row r="257" spans="1:28" x14ac:dyDescent="0.25">
      <c r="A257" s="6" t="s">
        <v>4</v>
      </c>
      <c r="B257" s="4" t="s">
        <v>417</v>
      </c>
      <c r="C257" s="27"/>
      <c r="D257" s="63">
        <f>SUBTOTAL(9,D258:D260)</f>
        <v>0</v>
      </c>
      <c r="E257" s="63">
        <f t="shared" ref="E257:AA257" si="45">SUBTOTAL(9,E258:E260)</f>
        <v>0</v>
      </c>
      <c r="F257" s="63">
        <f t="shared" si="45"/>
        <v>0</v>
      </c>
      <c r="G257" s="63">
        <f t="shared" si="45"/>
        <v>0</v>
      </c>
      <c r="H257" s="63">
        <f t="shared" si="45"/>
        <v>0</v>
      </c>
      <c r="I257" s="63">
        <f t="shared" si="45"/>
        <v>0</v>
      </c>
      <c r="J257" s="63">
        <f t="shared" si="45"/>
        <v>0</v>
      </c>
      <c r="K257" s="63">
        <f t="shared" si="45"/>
        <v>0</v>
      </c>
      <c r="L257" s="63">
        <f t="shared" si="45"/>
        <v>0</v>
      </c>
      <c r="M257" s="63">
        <f t="shared" si="45"/>
        <v>0</v>
      </c>
      <c r="N257" s="63">
        <f t="shared" si="45"/>
        <v>0</v>
      </c>
      <c r="O257" s="63">
        <f t="shared" si="45"/>
        <v>0</v>
      </c>
      <c r="P257" s="63">
        <f t="shared" si="45"/>
        <v>0</v>
      </c>
      <c r="Q257" s="63">
        <f t="shared" si="45"/>
        <v>0</v>
      </c>
      <c r="R257" s="63">
        <f t="shared" si="45"/>
        <v>0</v>
      </c>
      <c r="S257" s="63">
        <f t="shared" si="45"/>
        <v>0</v>
      </c>
      <c r="T257" s="63">
        <f t="shared" si="45"/>
        <v>0</v>
      </c>
      <c r="U257" s="63">
        <f t="shared" si="45"/>
        <v>0</v>
      </c>
      <c r="V257" s="63">
        <f t="shared" si="45"/>
        <v>0</v>
      </c>
      <c r="W257" s="63">
        <f t="shared" si="45"/>
        <v>0</v>
      </c>
      <c r="X257" s="63">
        <f t="shared" si="45"/>
        <v>0</v>
      </c>
      <c r="Y257" s="63">
        <f t="shared" si="45"/>
        <v>0</v>
      </c>
      <c r="Z257" s="63">
        <f t="shared" si="45"/>
        <v>0</v>
      </c>
      <c r="AA257" s="63">
        <f t="shared" si="45"/>
        <v>0</v>
      </c>
      <c r="AB257" s="126">
        <f>Tabela1[[#This Row],[Koszt robót 
netto]]-SUMIF($F$1:$AA$1,"sumuj",Tabela1[[#This Row],[Wartość robót planowanych 
 w miesiącu 1]:[Wartość robót planowanych 
 w miesiącu 22]])</f>
        <v>0</v>
      </c>
    </row>
    <row r="258" spans="1:28" x14ac:dyDescent="0.25">
      <c r="A258" s="7" t="s">
        <v>59</v>
      </c>
      <c r="B258" s="1" t="s">
        <v>418</v>
      </c>
      <c r="C258" s="82"/>
      <c r="D258" s="51">
        <f>SUMIF($F$1:$AA$1,"sumuj",Tabela1[[#This Row],[Wartość robót planowanych 
 w miesiącu 1]:[Wartość robót planowanych 
 w miesiącu 22]])</f>
        <v>0</v>
      </c>
      <c r="E258" s="51">
        <f>ROUND(Tabela1[[#This Row],[stawka podatku VAT]]*Tabela1[[#This Row],[Koszt robót 
netto]],2)</f>
        <v>0</v>
      </c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126">
        <f>Tabela1[[#This Row],[Koszt robót 
netto]]-SUMIF($F$1:$AA$1,"sumuj",Tabela1[[#This Row],[Wartość robót planowanych 
 w miesiącu 1]:[Wartość robót planowanych 
 w miesiącu 22]])</f>
        <v>0</v>
      </c>
    </row>
    <row r="259" spans="1:28" ht="31.5" x14ac:dyDescent="0.25">
      <c r="A259" s="7" t="s">
        <v>63</v>
      </c>
      <c r="B259" s="3" t="s">
        <v>419</v>
      </c>
      <c r="C259" s="30"/>
      <c r="D259" s="51">
        <f>SUMIF($F$1:$AA$1,"sumuj",Tabela1[[#This Row],[Wartość robót planowanych 
 w miesiącu 1]:[Wartość robót planowanych 
 w miesiącu 22]])</f>
        <v>0</v>
      </c>
      <c r="E259" s="51">
        <f>ROUND(Tabela1[[#This Row],[stawka podatku VAT]]*Tabela1[[#This Row],[Koszt robót 
netto]],2)</f>
        <v>0</v>
      </c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126">
        <f>Tabela1[[#This Row],[Koszt robót 
netto]]-SUMIF($F$1:$AA$1,"sumuj",Tabela1[[#This Row],[Wartość robót planowanych 
 w miesiącu 1]:[Wartość robót planowanych 
 w miesiącu 22]])</f>
        <v>0</v>
      </c>
    </row>
    <row r="260" spans="1:28" x14ac:dyDescent="0.25">
      <c r="A260" s="7" t="s">
        <v>64</v>
      </c>
      <c r="B260" s="3"/>
      <c r="C260" s="30"/>
      <c r="D260" s="51">
        <f>SUMIF($F$1:$AA$1,"sumuj",Tabela1[[#This Row],[Wartość robót planowanych 
 w miesiącu 1]:[Wartość robót planowanych 
 w miesiącu 22]])</f>
        <v>0</v>
      </c>
      <c r="E260" s="51">
        <f>ROUND(Tabela1[[#This Row],[stawka podatku VAT]]*Tabela1[[#This Row],[Koszt robót 
netto]],2)</f>
        <v>0</v>
      </c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126">
        <f>Tabela1[[#This Row],[Koszt robót 
netto]]-SUMIF($F$1:$AA$1,"sumuj",Tabela1[[#This Row],[Wartość robót planowanych 
 w miesiącu 1]:[Wartość robót planowanych 
 w miesiącu 22]])</f>
        <v>0</v>
      </c>
    </row>
    <row r="261" spans="1:28" x14ac:dyDescent="0.25">
      <c r="A261" s="6" t="s">
        <v>19</v>
      </c>
      <c r="B261" s="4" t="s">
        <v>44</v>
      </c>
      <c r="C261" s="27"/>
      <c r="D261" s="53">
        <f>SUBTOTAL(9,D262:D273)</f>
        <v>0</v>
      </c>
      <c r="E261" s="53">
        <f t="shared" ref="E261:AA261" si="46">SUBTOTAL(9,E262:E273)</f>
        <v>0</v>
      </c>
      <c r="F261" s="53">
        <f t="shared" si="46"/>
        <v>0</v>
      </c>
      <c r="G261" s="53">
        <f t="shared" si="46"/>
        <v>0</v>
      </c>
      <c r="H261" s="53">
        <f t="shared" si="46"/>
        <v>0</v>
      </c>
      <c r="I261" s="53">
        <f t="shared" si="46"/>
        <v>0</v>
      </c>
      <c r="J261" s="53">
        <f t="shared" si="46"/>
        <v>0</v>
      </c>
      <c r="K261" s="53">
        <f t="shared" si="46"/>
        <v>0</v>
      </c>
      <c r="L261" s="53">
        <f t="shared" si="46"/>
        <v>0</v>
      </c>
      <c r="M261" s="53">
        <f t="shared" si="46"/>
        <v>0</v>
      </c>
      <c r="N261" s="53">
        <f t="shared" si="46"/>
        <v>0</v>
      </c>
      <c r="O261" s="53">
        <f t="shared" si="46"/>
        <v>0</v>
      </c>
      <c r="P261" s="53">
        <f t="shared" si="46"/>
        <v>0</v>
      </c>
      <c r="Q261" s="53">
        <f t="shared" si="46"/>
        <v>0</v>
      </c>
      <c r="R261" s="53">
        <f t="shared" si="46"/>
        <v>0</v>
      </c>
      <c r="S261" s="53">
        <f t="shared" si="46"/>
        <v>0</v>
      </c>
      <c r="T261" s="53">
        <f t="shared" si="46"/>
        <v>0</v>
      </c>
      <c r="U261" s="53">
        <f t="shared" si="46"/>
        <v>0</v>
      </c>
      <c r="V261" s="53">
        <f t="shared" si="46"/>
        <v>0</v>
      </c>
      <c r="W261" s="53">
        <f t="shared" si="46"/>
        <v>0</v>
      </c>
      <c r="X261" s="53">
        <f t="shared" si="46"/>
        <v>0</v>
      </c>
      <c r="Y261" s="53">
        <f t="shared" si="46"/>
        <v>0</v>
      </c>
      <c r="Z261" s="53">
        <f t="shared" si="46"/>
        <v>0</v>
      </c>
      <c r="AA261" s="53">
        <f t="shared" si="46"/>
        <v>0</v>
      </c>
      <c r="AB261" s="126">
        <f>Tabela1[[#This Row],[Koszt robót 
netto]]-SUMIF($F$1:$AA$1,"sumuj",Tabela1[[#This Row],[Wartość robót planowanych 
 w miesiącu 1]:[Wartość robót planowanych 
 w miesiącu 22]])</f>
        <v>0</v>
      </c>
    </row>
    <row r="262" spans="1:28" x14ac:dyDescent="0.25">
      <c r="A262" s="7" t="s">
        <v>51</v>
      </c>
      <c r="B262" s="3" t="s">
        <v>170</v>
      </c>
      <c r="C262" s="29"/>
      <c r="D262" s="51">
        <f>SUMIF($F$1:$AA$1,"sumuj",Tabela1[[#This Row],[Wartość robót planowanych 
 w miesiącu 1]:[Wartość robót planowanych 
 w miesiącu 22]])</f>
        <v>0</v>
      </c>
      <c r="E262" s="51">
        <f>ROUND(Tabela1[[#This Row],[stawka podatku VAT]]*Tabela1[[#This Row],[Koszt robót 
netto]],2)</f>
        <v>0</v>
      </c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126">
        <f>Tabela1[[#This Row],[Koszt robót 
netto]]-SUMIF($F$1:$AA$1,"sumuj",Tabela1[[#This Row],[Wartość robót planowanych 
 w miesiącu 1]:[Wartość robót planowanych 
 w miesiącu 22]])</f>
        <v>0</v>
      </c>
    </row>
    <row r="263" spans="1:28" x14ac:dyDescent="0.25">
      <c r="A263" s="7" t="s">
        <v>52</v>
      </c>
      <c r="B263" s="124" t="s">
        <v>171</v>
      </c>
      <c r="C263" s="29"/>
      <c r="D263" s="51">
        <f>SUMIF($F$1:$AA$1,"sumuj",Tabela1[[#This Row],[Wartość robót planowanych 
 w miesiącu 1]:[Wartość robót planowanych 
 w miesiącu 22]])</f>
        <v>0</v>
      </c>
      <c r="E263" s="51">
        <f>ROUND(Tabela1[[#This Row],[stawka podatku VAT]]*Tabela1[[#This Row],[Koszt robót 
netto]],2)</f>
        <v>0</v>
      </c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126">
        <f>Tabela1[[#This Row],[Koszt robót 
netto]]-SUMIF($F$1:$AA$1,"sumuj",Tabela1[[#This Row],[Wartość robót planowanych 
 w miesiącu 1]:[Wartość robót planowanych 
 w miesiącu 22]])</f>
        <v>0</v>
      </c>
    </row>
    <row r="264" spans="1:28" x14ac:dyDescent="0.25">
      <c r="A264" s="16" t="s">
        <v>53</v>
      </c>
      <c r="B264" s="17" t="s">
        <v>172</v>
      </c>
      <c r="C264" s="28"/>
      <c r="D264" s="57">
        <f>SUBTOTAL(9,D265:D267)</f>
        <v>0</v>
      </c>
      <c r="E264" s="57">
        <f t="shared" ref="E264:AA264" si="47">SUBTOTAL(9,E265:E267)</f>
        <v>0</v>
      </c>
      <c r="F264" s="57">
        <f t="shared" si="47"/>
        <v>0</v>
      </c>
      <c r="G264" s="57">
        <f t="shared" si="47"/>
        <v>0</v>
      </c>
      <c r="H264" s="57">
        <f t="shared" si="47"/>
        <v>0</v>
      </c>
      <c r="I264" s="57">
        <f t="shared" si="47"/>
        <v>0</v>
      </c>
      <c r="J264" s="57">
        <f t="shared" si="47"/>
        <v>0</v>
      </c>
      <c r="K264" s="57">
        <f t="shared" si="47"/>
        <v>0</v>
      </c>
      <c r="L264" s="57">
        <f t="shared" si="47"/>
        <v>0</v>
      </c>
      <c r="M264" s="57">
        <f t="shared" si="47"/>
        <v>0</v>
      </c>
      <c r="N264" s="57">
        <f t="shared" si="47"/>
        <v>0</v>
      </c>
      <c r="O264" s="57">
        <f t="shared" si="47"/>
        <v>0</v>
      </c>
      <c r="P264" s="57">
        <f t="shared" si="47"/>
        <v>0</v>
      </c>
      <c r="Q264" s="57">
        <f t="shared" si="47"/>
        <v>0</v>
      </c>
      <c r="R264" s="57">
        <f t="shared" si="47"/>
        <v>0</v>
      </c>
      <c r="S264" s="57">
        <f t="shared" si="47"/>
        <v>0</v>
      </c>
      <c r="T264" s="57">
        <f t="shared" si="47"/>
        <v>0</v>
      </c>
      <c r="U264" s="57">
        <f t="shared" si="47"/>
        <v>0</v>
      </c>
      <c r="V264" s="57">
        <f t="shared" si="47"/>
        <v>0</v>
      </c>
      <c r="W264" s="57">
        <f t="shared" si="47"/>
        <v>0</v>
      </c>
      <c r="X264" s="57">
        <f t="shared" si="47"/>
        <v>0</v>
      </c>
      <c r="Y264" s="57">
        <f t="shared" si="47"/>
        <v>0</v>
      </c>
      <c r="Z264" s="57">
        <f t="shared" si="47"/>
        <v>0</v>
      </c>
      <c r="AA264" s="57">
        <f t="shared" si="47"/>
        <v>0</v>
      </c>
      <c r="AB264" s="126">
        <f>Tabela1[[#This Row],[Koszt robót 
netto]]-SUMIF($F$1:$AA$1,"sumuj",Tabela1[[#This Row],[Wartość robót planowanych 
 w miesiącu 1]:[Wartość robót planowanych 
 w miesiącu 22]])</f>
        <v>0</v>
      </c>
    </row>
    <row r="265" spans="1:28" x14ac:dyDescent="0.25">
      <c r="A265" s="7" t="s">
        <v>189</v>
      </c>
      <c r="B265" s="3" t="s">
        <v>187</v>
      </c>
      <c r="C265" s="29"/>
      <c r="D265" s="51">
        <f>SUMIF($F$1:$AA$1,"sumuj",Tabela1[[#This Row],[Wartość robót planowanych 
 w miesiącu 1]:[Wartość robót planowanych 
 w miesiącu 22]])</f>
        <v>0</v>
      </c>
      <c r="E265" s="51">
        <f>ROUND(Tabela1[[#This Row],[stawka podatku VAT]]*Tabela1[[#This Row],[Koszt robót 
netto]],2)</f>
        <v>0</v>
      </c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126">
        <f>Tabela1[[#This Row],[Koszt robót 
netto]]-SUMIF($F$1:$AA$1,"sumuj",Tabela1[[#This Row],[Wartość robót planowanych 
 w miesiącu 1]:[Wartość robót planowanych 
 w miesiącu 22]])</f>
        <v>0</v>
      </c>
    </row>
    <row r="266" spans="1:28" x14ac:dyDescent="0.25">
      <c r="A266" s="7" t="s">
        <v>190</v>
      </c>
      <c r="B266" s="3" t="s">
        <v>188</v>
      </c>
      <c r="C266" s="29"/>
      <c r="D266" s="51">
        <f>SUMIF($F$1:$AA$1,"sumuj",Tabela1[[#This Row],[Wartość robót planowanych 
 w miesiącu 1]:[Wartość robót planowanych 
 w miesiącu 22]])</f>
        <v>0</v>
      </c>
      <c r="E266" s="51">
        <f>ROUND(Tabela1[[#This Row],[stawka podatku VAT]]*Tabela1[[#This Row],[Koszt robót 
netto]],2)</f>
        <v>0</v>
      </c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126">
        <f>Tabela1[[#This Row],[Koszt robót 
netto]]-SUMIF($F$1:$AA$1,"sumuj",Tabela1[[#This Row],[Wartość robót planowanych 
 w miesiącu 1]:[Wartość robót planowanych 
 w miesiącu 22]])</f>
        <v>0</v>
      </c>
    </row>
    <row r="267" spans="1:28" x14ac:dyDescent="0.25">
      <c r="A267" s="7" t="s">
        <v>421</v>
      </c>
      <c r="B267" s="3" t="s">
        <v>420</v>
      </c>
      <c r="C267" s="131"/>
      <c r="D267" s="51">
        <f>SUMIF($F$1:$AA$1,"sumuj",Tabela1[[#This Row],[Wartość robót planowanych 
 w miesiącu 1]:[Wartość robót planowanych 
 w miesiącu 22]])</f>
        <v>0</v>
      </c>
      <c r="E267" s="51">
        <f>ROUND(Tabela1[[#This Row],[stawka podatku VAT]]*Tabela1[[#This Row],[Koszt robót 
netto]],2)</f>
        <v>0</v>
      </c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6">
        <f>Tabela1[[#This Row],[Koszt robót 
netto]]-SUMIF($F$1:$AA$1,"sumuj",Tabela1[[#This Row],[Wartość robót planowanych 
 w miesiącu 1]:[Wartość robót planowanych 
 w miesiącu 22]])</f>
        <v>0</v>
      </c>
    </row>
    <row r="268" spans="1:28" x14ac:dyDescent="0.25">
      <c r="A268" s="16" t="s">
        <v>54</v>
      </c>
      <c r="B268" s="17" t="s">
        <v>173</v>
      </c>
      <c r="C268" s="28"/>
      <c r="D268" s="57">
        <f>SUBTOTAL(9,D269:D273)</f>
        <v>0</v>
      </c>
      <c r="E268" s="57">
        <f t="shared" ref="E268:AA268" si="48">SUBTOTAL(9,E269:E273)</f>
        <v>0</v>
      </c>
      <c r="F268" s="64">
        <f t="shared" si="48"/>
        <v>0</v>
      </c>
      <c r="G268" s="64">
        <f t="shared" si="48"/>
        <v>0</v>
      </c>
      <c r="H268" s="64">
        <f t="shared" si="48"/>
        <v>0</v>
      </c>
      <c r="I268" s="64">
        <f t="shared" si="48"/>
        <v>0</v>
      </c>
      <c r="J268" s="64">
        <f t="shared" si="48"/>
        <v>0</v>
      </c>
      <c r="K268" s="64">
        <f t="shared" si="48"/>
        <v>0</v>
      </c>
      <c r="L268" s="64">
        <f t="shared" si="48"/>
        <v>0</v>
      </c>
      <c r="M268" s="64">
        <f t="shared" si="48"/>
        <v>0</v>
      </c>
      <c r="N268" s="64">
        <f t="shared" si="48"/>
        <v>0</v>
      </c>
      <c r="O268" s="64">
        <f t="shared" si="48"/>
        <v>0</v>
      </c>
      <c r="P268" s="64">
        <f t="shared" si="48"/>
        <v>0</v>
      </c>
      <c r="Q268" s="64">
        <f t="shared" si="48"/>
        <v>0</v>
      </c>
      <c r="R268" s="64">
        <f t="shared" si="48"/>
        <v>0</v>
      </c>
      <c r="S268" s="64">
        <f t="shared" si="48"/>
        <v>0</v>
      </c>
      <c r="T268" s="64">
        <f t="shared" si="48"/>
        <v>0</v>
      </c>
      <c r="U268" s="64">
        <f t="shared" si="48"/>
        <v>0</v>
      </c>
      <c r="V268" s="64">
        <f t="shared" si="48"/>
        <v>0</v>
      </c>
      <c r="W268" s="64">
        <f t="shared" si="48"/>
        <v>0</v>
      </c>
      <c r="X268" s="64">
        <f t="shared" si="48"/>
        <v>0</v>
      </c>
      <c r="Y268" s="64">
        <f t="shared" si="48"/>
        <v>0</v>
      </c>
      <c r="Z268" s="64">
        <f t="shared" si="48"/>
        <v>0</v>
      </c>
      <c r="AA268" s="64">
        <f t="shared" si="48"/>
        <v>0</v>
      </c>
      <c r="AB268" s="126">
        <f>Tabela1[[#This Row],[Koszt robót 
netto]]-SUMIF($F$1:$AA$1,"sumuj",Tabela1[[#This Row],[Wartość robót planowanych 
 w miesiącu 1]:[Wartość robót planowanych 
 w miesiącu 22]])</f>
        <v>0</v>
      </c>
    </row>
    <row r="269" spans="1:28" x14ac:dyDescent="0.25">
      <c r="A269" s="7" t="s">
        <v>175</v>
      </c>
      <c r="B269" s="3" t="s">
        <v>174</v>
      </c>
      <c r="C269" s="29"/>
      <c r="D269" s="51">
        <f>SUMIF($F$1:$AA$1,"sumuj",Tabela1[[#This Row],[Wartość robót planowanych 
 w miesiącu 1]:[Wartość robót planowanych 
 w miesiącu 22]])</f>
        <v>0</v>
      </c>
      <c r="E269" s="51">
        <f>ROUND(Tabela1[[#This Row],[stawka podatku VAT]]*Tabela1[[#This Row],[Koszt robót 
netto]],2)</f>
        <v>0</v>
      </c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126">
        <f>Tabela1[[#This Row],[Koszt robót 
netto]]-SUMIF($F$1:$AA$1,"sumuj",Tabela1[[#This Row],[Wartość robót planowanych 
 w miesiącu 1]:[Wartość robót planowanych 
 w miesiącu 22]])</f>
        <v>0</v>
      </c>
    </row>
    <row r="270" spans="1:28" x14ac:dyDescent="0.25">
      <c r="A270" s="7" t="s">
        <v>177</v>
      </c>
      <c r="B270" s="3" t="s">
        <v>183</v>
      </c>
      <c r="C270" s="29"/>
      <c r="D270" s="51">
        <f>SUMIF($F$1:$AA$1,"sumuj",Tabela1[[#This Row],[Wartość robót planowanych 
 w miesiącu 1]:[Wartość robót planowanych 
 w miesiącu 22]])</f>
        <v>0</v>
      </c>
      <c r="E270" s="51">
        <f>ROUND(Tabela1[[#This Row],[stawka podatku VAT]]*Tabela1[[#This Row],[Koszt robót 
netto]],2)</f>
        <v>0</v>
      </c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126">
        <f>Tabela1[[#This Row],[Koszt robót 
netto]]-SUMIF($F$1:$AA$1,"sumuj",Tabela1[[#This Row],[Wartość robót planowanych 
 w miesiącu 1]:[Wartość robót planowanych 
 w miesiącu 22]])</f>
        <v>0</v>
      </c>
    </row>
    <row r="271" spans="1:28" x14ac:dyDescent="0.25">
      <c r="A271" s="7" t="s">
        <v>178</v>
      </c>
      <c r="B271" s="3" t="s">
        <v>176</v>
      </c>
      <c r="C271" s="29"/>
      <c r="D271" s="51">
        <f>SUMIF($F$1:$AA$1,"sumuj",Tabela1[[#This Row],[Wartość robót planowanych 
 w miesiącu 1]:[Wartość robót planowanych 
 w miesiącu 22]])</f>
        <v>0</v>
      </c>
      <c r="E271" s="51">
        <f>ROUND(Tabela1[[#This Row],[stawka podatku VAT]]*Tabela1[[#This Row],[Koszt robót 
netto]],2)</f>
        <v>0</v>
      </c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126">
        <f>Tabela1[[#This Row],[Koszt robót 
netto]]-SUMIF($F$1:$AA$1,"sumuj",Tabela1[[#This Row],[Wartość robót planowanych 
 w miesiącu 1]:[Wartość robót planowanych 
 w miesiącu 22]])</f>
        <v>0</v>
      </c>
    </row>
    <row r="272" spans="1:28" x14ac:dyDescent="0.25">
      <c r="A272" s="7" t="s">
        <v>179</v>
      </c>
      <c r="B272" s="3" t="s">
        <v>422</v>
      </c>
      <c r="C272" s="29"/>
      <c r="D272" s="51">
        <f>SUMIF($F$1:$AA$1,"sumuj",Tabela1[[#This Row],[Wartość robót planowanych 
 w miesiącu 1]:[Wartość robót planowanych 
 w miesiącu 22]])</f>
        <v>0</v>
      </c>
      <c r="E272" s="51">
        <f>ROUND(Tabela1[[#This Row],[stawka podatku VAT]]*Tabela1[[#This Row],[Koszt robót 
netto]],2)</f>
        <v>0</v>
      </c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126">
        <f>Tabela1[[#This Row],[Koszt robót 
netto]]-SUMIF($F$1:$AA$1,"sumuj",Tabela1[[#This Row],[Wartość robót planowanych 
 w miesiącu 1]:[Wartość robót planowanych 
 w miesiącu 22]])</f>
        <v>0</v>
      </c>
    </row>
    <row r="273" spans="1:28" x14ac:dyDescent="0.25">
      <c r="A273" s="7" t="s">
        <v>180</v>
      </c>
      <c r="B273" s="3" t="s">
        <v>181</v>
      </c>
      <c r="C273" s="29"/>
      <c r="D273" s="51">
        <f>SUMIF($F$1:$AA$1,"sumuj",Tabela1[[#This Row],[Wartość robót planowanych 
 w miesiącu 1]:[Wartość robót planowanych 
 w miesiącu 22]])</f>
        <v>0</v>
      </c>
      <c r="E273" s="51">
        <f>ROUND(Tabela1[[#This Row],[stawka podatku VAT]]*Tabela1[[#This Row],[Koszt robót 
netto]],2)</f>
        <v>0</v>
      </c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126">
        <f>Tabela1[[#This Row],[Koszt robót 
netto]]-SUMIF($F$1:$AA$1,"sumuj",Tabela1[[#This Row],[Wartość robót planowanych 
 w miesiącu 1]:[Wartość robót planowanych 
 w miesiącu 22]])</f>
        <v>0</v>
      </c>
    </row>
    <row r="274" spans="1:28" x14ac:dyDescent="0.25">
      <c r="A274" s="7" t="s">
        <v>8</v>
      </c>
      <c r="B274" s="9" t="s">
        <v>45</v>
      </c>
      <c r="C274" s="29"/>
      <c r="D274" s="51">
        <f>SUMIF($F$1:$AA$1,"sumuj",Tabela1[[#This Row],[Wartość robót planowanych 
 w miesiącu 1]:[Wartość robót planowanych 
 w miesiącu 22]])</f>
        <v>0</v>
      </c>
      <c r="E274" s="51">
        <f>ROUND(Tabela1[[#This Row],[stawka podatku VAT]]*Tabela1[[#This Row],[Koszt robót 
netto]],2)</f>
        <v>0</v>
      </c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126">
        <f>Tabela1[[#This Row],[Koszt robót 
netto]]-SUMIF($F$1:$AA$1,"sumuj",Tabela1[[#This Row],[Wartość robót planowanych 
 w miesiącu 1]:[Wartość robót planowanych 
 w miesiącu 22]])</f>
        <v>0</v>
      </c>
    </row>
    <row r="275" spans="1:28" x14ac:dyDescent="0.25">
      <c r="A275" s="10" t="s">
        <v>46</v>
      </c>
      <c r="B275" s="11" t="s">
        <v>47</v>
      </c>
      <c r="C275" s="75"/>
      <c r="D275" s="65">
        <f t="shared" ref="D275:AA275" si="49">SUBTOTAL(9,D4:D274)</f>
        <v>0</v>
      </c>
      <c r="E275" s="65">
        <f t="shared" si="49"/>
        <v>0</v>
      </c>
      <c r="F275" s="65">
        <f t="shared" si="49"/>
        <v>0</v>
      </c>
      <c r="G275" s="65">
        <f t="shared" si="49"/>
        <v>0</v>
      </c>
      <c r="H275" s="65">
        <f t="shared" si="49"/>
        <v>0</v>
      </c>
      <c r="I275" s="65">
        <f t="shared" si="49"/>
        <v>0</v>
      </c>
      <c r="J275" s="65">
        <f t="shared" si="49"/>
        <v>0</v>
      </c>
      <c r="K275" s="65">
        <f t="shared" si="49"/>
        <v>0</v>
      </c>
      <c r="L275" s="65">
        <f t="shared" si="49"/>
        <v>0</v>
      </c>
      <c r="M275" s="65">
        <f t="shared" si="49"/>
        <v>0</v>
      </c>
      <c r="N275" s="65">
        <f t="shared" si="49"/>
        <v>0</v>
      </c>
      <c r="O275" s="65">
        <f t="shared" si="49"/>
        <v>0</v>
      </c>
      <c r="P275" s="65">
        <f t="shared" si="49"/>
        <v>0</v>
      </c>
      <c r="Q275" s="65">
        <f t="shared" si="49"/>
        <v>0</v>
      </c>
      <c r="R275" s="65">
        <f t="shared" si="49"/>
        <v>0</v>
      </c>
      <c r="S275" s="65">
        <f t="shared" si="49"/>
        <v>0</v>
      </c>
      <c r="T275" s="65">
        <f t="shared" si="49"/>
        <v>0</v>
      </c>
      <c r="U275" s="65">
        <f t="shared" si="49"/>
        <v>0</v>
      </c>
      <c r="V275" s="65">
        <f t="shared" si="49"/>
        <v>0</v>
      </c>
      <c r="W275" s="65">
        <f t="shared" si="49"/>
        <v>0</v>
      </c>
      <c r="X275" s="65">
        <f t="shared" si="49"/>
        <v>0</v>
      </c>
      <c r="Y275" s="65">
        <f t="shared" si="49"/>
        <v>0</v>
      </c>
      <c r="Z275" s="65">
        <f t="shared" si="49"/>
        <v>0</v>
      </c>
      <c r="AA275" s="65">
        <f t="shared" si="49"/>
        <v>0</v>
      </c>
      <c r="AB275" s="126">
        <f>Tabela1[[#This Row],[Koszt robót 
netto]]-SUMIF($F$1:$AA$1,"sumuj",Tabela1[[#This Row],[Wartość robót planowanych 
 w miesiącu 1]:[Wartość robót planowanych 
 w miesiącu 22]])</f>
        <v>0</v>
      </c>
    </row>
    <row r="276" spans="1:28" x14ac:dyDescent="0.25">
      <c r="A276" s="10" t="s">
        <v>48</v>
      </c>
      <c r="B276" s="11" t="s">
        <v>49</v>
      </c>
      <c r="C276" s="75"/>
      <c r="D276" s="65">
        <f>SUBTOTAL(9,D277:D278)</f>
        <v>0</v>
      </c>
      <c r="E276" s="65"/>
      <c r="F276" s="65">
        <f t="shared" ref="F276:AA276" si="50">SUBTOTAL(9,F277:F278)</f>
        <v>0</v>
      </c>
      <c r="G276" s="65">
        <f t="shared" si="50"/>
        <v>0</v>
      </c>
      <c r="H276" s="65">
        <f t="shared" si="50"/>
        <v>0</v>
      </c>
      <c r="I276" s="65">
        <f t="shared" si="50"/>
        <v>0</v>
      </c>
      <c r="J276" s="65">
        <f t="shared" si="50"/>
        <v>0</v>
      </c>
      <c r="K276" s="65">
        <f t="shared" si="50"/>
        <v>0</v>
      </c>
      <c r="L276" s="65">
        <f t="shared" si="50"/>
        <v>0</v>
      </c>
      <c r="M276" s="65">
        <f t="shared" si="50"/>
        <v>0</v>
      </c>
      <c r="N276" s="65">
        <f t="shared" si="50"/>
        <v>0</v>
      </c>
      <c r="O276" s="65">
        <f t="shared" si="50"/>
        <v>0</v>
      </c>
      <c r="P276" s="65">
        <f t="shared" si="50"/>
        <v>0</v>
      </c>
      <c r="Q276" s="65">
        <f t="shared" si="50"/>
        <v>0</v>
      </c>
      <c r="R276" s="65">
        <f t="shared" si="50"/>
        <v>0</v>
      </c>
      <c r="S276" s="65">
        <f t="shared" si="50"/>
        <v>0</v>
      </c>
      <c r="T276" s="65">
        <f t="shared" si="50"/>
        <v>0</v>
      </c>
      <c r="U276" s="65">
        <f t="shared" si="50"/>
        <v>0</v>
      </c>
      <c r="V276" s="65">
        <f t="shared" si="50"/>
        <v>0</v>
      </c>
      <c r="W276" s="65">
        <f t="shared" si="50"/>
        <v>0</v>
      </c>
      <c r="X276" s="65">
        <f t="shared" si="50"/>
        <v>0</v>
      </c>
      <c r="Y276" s="65">
        <f t="shared" si="50"/>
        <v>0</v>
      </c>
      <c r="Z276" s="65">
        <f t="shared" si="50"/>
        <v>0</v>
      </c>
      <c r="AA276" s="65">
        <f t="shared" si="50"/>
        <v>0</v>
      </c>
      <c r="AB276" s="126">
        <f>Tabela1[[#This Row],[Koszt robót 
netto]]-SUMIF($F$1:$AA$1,"sumuj",Tabela1[[#This Row],[Wartość robót planowanych 
 w miesiącu 1]:[Wartość robót planowanych 
 w miesiącu 22]])</f>
        <v>0</v>
      </c>
    </row>
    <row r="277" spans="1:28" x14ac:dyDescent="0.25">
      <c r="A277" s="26"/>
      <c r="B277" s="34">
        <v>0.08</v>
      </c>
      <c r="C277" s="75"/>
      <c r="D277" s="65">
        <f>SUMIF($C$6:$C$274,"8%",$E$6:$E$274)</f>
        <v>0</v>
      </c>
      <c r="E277" s="65"/>
      <c r="F277" s="65">
        <f t="shared" ref="F277:AA277" si="51">SUMPRODUCT($C$6:$C$274,F$6:F$274,--($C$6:$C$274="8"%))</f>
        <v>0</v>
      </c>
      <c r="G277" s="65">
        <f t="shared" si="51"/>
        <v>0</v>
      </c>
      <c r="H277" s="65">
        <f t="shared" si="51"/>
        <v>0</v>
      </c>
      <c r="I277" s="65">
        <f t="shared" si="51"/>
        <v>0</v>
      </c>
      <c r="J277" s="65">
        <f t="shared" si="51"/>
        <v>0</v>
      </c>
      <c r="K277" s="65">
        <f t="shared" si="51"/>
        <v>0</v>
      </c>
      <c r="L277" s="65">
        <f t="shared" si="51"/>
        <v>0</v>
      </c>
      <c r="M277" s="65">
        <f t="shared" si="51"/>
        <v>0</v>
      </c>
      <c r="N277" s="65">
        <f t="shared" si="51"/>
        <v>0</v>
      </c>
      <c r="O277" s="65">
        <f t="shared" si="51"/>
        <v>0</v>
      </c>
      <c r="P277" s="65">
        <f t="shared" si="51"/>
        <v>0</v>
      </c>
      <c r="Q277" s="65">
        <f t="shared" si="51"/>
        <v>0</v>
      </c>
      <c r="R277" s="65">
        <f t="shared" si="51"/>
        <v>0</v>
      </c>
      <c r="S277" s="65">
        <f t="shared" si="51"/>
        <v>0</v>
      </c>
      <c r="T277" s="65">
        <f t="shared" si="51"/>
        <v>0</v>
      </c>
      <c r="U277" s="65">
        <f t="shared" si="51"/>
        <v>0</v>
      </c>
      <c r="V277" s="65">
        <f t="shared" si="51"/>
        <v>0</v>
      </c>
      <c r="W277" s="65">
        <f t="shared" si="51"/>
        <v>0</v>
      </c>
      <c r="X277" s="65">
        <f t="shared" si="51"/>
        <v>0</v>
      </c>
      <c r="Y277" s="65">
        <f t="shared" si="51"/>
        <v>0</v>
      </c>
      <c r="Z277" s="65">
        <f t="shared" si="51"/>
        <v>0</v>
      </c>
      <c r="AA277" s="65">
        <f t="shared" si="51"/>
        <v>0</v>
      </c>
      <c r="AB277" s="126">
        <f>Tabela1[[#This Row],[Koszt robót 
netto]]-SUMIF($F$1:$AA$1,"sumuj",Tabela1[[#This Row],[Wartość robót planowanych 
 w miesiącu 1]:[Wartość robót planowanych 
 w miesiącu 22]])</f>
        <v>0</v>
      </c>
    </row>
    <row r="278" spans="1:28" x14ac:dyDescent="0.25">
      <c r="A278" s="26"/>
      <c r="B278" s="34">
        <v>0.23</v>
      </c>
      <c r="C278" s="75"/>
      <c r="D278" s="65">
        <f>SUMIF($C$6:$C$274,"23%",$E$6:$E$274)</f>
        <v>0</v>
      </c>
      <c r="E278" s="65"/>
      <c r="F278" s="65">
        <f t="shared" ref="F278:AA278" si="52">SUMPRODUCT($C$6:$C$274,F$6:F$274,--($C$6:$C$274="23"%))</f>
        <v>0</v>
      </c>
      <c r="G278" s="65">
        <f t="shared" si="52"/>
        <v>0</v>
      </c>
      <c r="H278" s="65">
        <f t="shared" si="52"/>
        <v>0</v>
      </c>
      <c r="I278" s="65">
        <f t="shared" si="52"/>
        <v>0</v>
      </c>
      <c r="J278" s="65">
        <f t="shared" si="52"/>
        <v>0</v>
      </c>
      <c r="K278" s="65">
        <f t="shared" si="52"/>
        <v>0</v>
      </c>
      <c r="L278" s="65">
        <f t="shared" si="52"/>
        <v>0</v>
      </c>
      <c r="M278" s="65">
        <f t="shared" si="52"/>
        <v>0</v>
      </c>
      <c r="N278" s="65">
        <f t="shared" si="52"/>
        <v>0</v>
      </c>
      <c r="O278" s="65">
        <f t="shared" si="52"/>
        <v>0</v>
      </c>
      <c r="P278" s="65">
        <f t="shared" si="52"/>
        <v>0</v>
      </c>
      <c r="Q278" s="65">
        <f t="shared" si="52"/>
        <v>0</v>
      </c>
      <c r="R278" s="65">
        <f t="shared" si="52"/>
        <v>0</v>
      </c>
      <c r="S278" s="65">
        <f t="shared" si="52"/>
        <v>0</v>
      </c>
      <c r="T278" s="65">
        <f t="shared" si="52"/>
        <v>0</v>
      </c>
      <c r="U278" s="65">
        <f t="shared" si="52"/>
        <v>0</v>
      </c>
      <c r="V278" s="65">
        <f t="shared" si="52"/>
        <v>0</v>
      </c>
      <c r="W278" s="65">
        <f t="shared" si="52"/>
        <v>0</v>
      </c>
      <c r="X278" s="65">
        <f t="shared" si="52"/>
        <v>0</v>
      </c>
      <c r="Y278" s="65">
        <f t="shared" si="52"/>
        <v>0</v>
      </c>
      <c r="Z278" s="65">
        <f t="shared" si="52"/>
        <v>0</v>
      </c>
      <c r="AA278" s="65">
        <f t="shared" si="52"/>
        <v>0</v>
      </c>
      <c r="AB278" s="126">
        <f>Tabela1[[#This Row],[Koszt robót 
netto]]-SUMIF($F$1:$AA$1,"sumuj",Tabela1[[#This Row],[Wartość robót planowanych 
 w miesiącu 1]:[Wartość robót planowanych 
 w miesiącu 22]])</f>
        <v>0</v>
      </c>
    </row>
    <row r="279" spans="1:28" x14ac:dyDescent="0.25">
      <c r="A279" s="10" t="s">
        <v>50</v>
      </c>
      <c r="B279" s="11" t="s">
        <v>182</v>
      </c>
      <c r="C279" s="75"/>
      <c r="D279" s="65">
        <f>SUM(D275+D276)</f>
        <v>0</v>
      </c>
      <c r="E279" s="65"/>
      <c r="F279" s="65">
        <f t="shared" ref="F279:AA279" si="53">SUM(F275+F276)</f>
        <v>0</v>
      </c>
      <c r="G279" s="65">
        <f t="shared" si="53"/>
        <v>0</v>
      </c>
      <c r="H279" s="65">
        <f t="shared" si="53"/>
        <v>0</v>
      </c>
      <c r="I279" s="65">
        <f t="shared" si="53"/>
        <v>0</v>
      </c>
      <c r="J279" s="65">
        <f t="shared" si="53"/>
        <v>0</v>
      </c>
      <c r="K279" s="65">
        <f t="shared" si="53"/>
        <v>0</v>
      </c>
      <c r="L279" s="65">
        <f t="shared" si="53"/>
        <v>0</v>
      </c>
      <c r="M279" s="65">
        <f t="shared" si="53"/>
        <v>0</v>
      </c>
      <c r="N279" s="65">
        <f t="shared" si="53"/>
        <v>0</v>
      </c>
      <c r="O279" s="65">
        <f t="shared" si="53"/>
        <v>0</v>
      </c>
      <c r="P279" s="65">
        <f t="shared" si="53"/>
        <v>0</v>
      </c>
      <c r="Q279" s="65">
        <f t="shared" si="53"/>
        <v>0</v>
      </c>
      <c r="R279" s="65">
        <f t="shared" si="53"/>
        <v>0</v>
      </c>
      <c r="S279" s="65">
        <f t="shared" si="53"/>
        <v>0</v>
      </c>
      <c r="T279" s="65">
        <f t="shared" si="53"/>
        <v>0</v>
      </c>
      <c r="U279" s="65">
        <f t="shared" si="53"/>
        <v>0</v>
      </c>
      <c r="V279" s="65">
        <f t="shared" si="53"/>
        <v>0</v>
      </c>
      <c r="W279" s="65">
        <f t="shared" si="53"/>
        <v>0</v>
      </c>
      <c r="X279" s="65">
        <f t="shared" si="53"/>
        <v>0</v>
      </c>
      <c r="Y279" s="65">
        <f t="shared" si="53"/>
        <v>0</v>
      </c>
      <c r="Z279" s="65">
        <f t="shared" si="53"/>
        <v>0</v>
      </c>
      <c r="AA279" s="65">
        <f t="shared" si="53"/>
        <v>0</v>
      </c>
      <c r="AB279" s="126">
        <f>Tabela1[[#This Row],[Koszt robót 
netto]]-SUMIF($F$1:$AA$1,"sumuj",Tabela1[[#This Row],[Wartość robót planowanych 
 w miesiącu 1]:[Wartość robót planowanych 
 w miesiącu 22]])</f>
        <v>0</v>
      </c>
    </row>
    <row r="280" spans="1:28" ht="47.25" x14ac:dyDescent="0.25">
      <c r="A280" s="24"/>
      <c r="B280" s="25" t="s">
        <v>237</v>
      </c>
      <c r="C280" s="7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126">
        <f>Tabela1[[#This Row],[Koszt robót 
netto]]-SUMIF($F$1:$AA$1,"sumuj",Tabela1[[#This Row],[Wartość robót planowanych 
 w miesiącu 1]:[Wartość robót planowanych 
 w miesiącu 22]])</f>
        <v>0</v>
      </c>
    </row>
    <row r="281" spans="1:28" x14ac:dyDescent="0.25">
      <c r="A281" s="101" t="s">
        <v>423</v>
      </c>
      <c r="B281" s="102" t="s">
        <v>424</v>
      </c>
      <c r="C281" s="94"/>
      <c r="D281" s="106">
        <f>SUBTOTAL(9,D282:D296)</f>
        <v>0</v>
      </c>
      <c r="E281" s="106">
        <f t="shared" ref="E281:AA281" si="54">SUBTOTAL(9,E282:E296)</f>
        <v>0</v>
      </c>
      <c r="F281" s="106">
        <f t="shared" si="54"/>
        <v>0</v>
      </c>
      <c r="G281" s="106">
        <f t="shared" si="54"/>
        <v>0</v>
      </c>
      <c r="H281" s="106">
        <f t="shared" si="54"/>
        <v>0</v>
      </c>
      <c r="I281" s="106">
        <f t="shared" si="54"/>
        <v>0</v>
      </c>
      <c r="J281" s="106">
        <f t="shared" si="54"/>
        <v>0</v>
      </c>
      <c r="K281" s="106">
        <f t="shared" si="54"/>
        <v>0</v>
      </c>
      <c r="L281" s="106">
        <f t="shared" si="54"/>
        <v>0</v>
      </c>
      <c r="M281" s="106">
        <f t="shared" si="54"/>
        <v>0</v>
      </c>
      <c r="N281" s="106">
        <f t="shared" si="54"/>
        <v>0</v>
      </c>
      <c r="O281" s="106">
        <f t="shared" si="54"/>
        <v>0</v>
      </c>
      <c r="P281" s="106">
        <f t="shared" si="54"/>
        <v>0</v>
      </c>
      <c r="Q281" s="106">
        <f t="shared" si="54"/>
        <v>0</v>
      </c>
      <c r="R281" s="106">
        <f t="shared" si="54"/>
        <v>0</v>
      </c>
      <c r="S281" s="106">
        <f t="shared" si="54"/>
        <v>0</v>
      </c>
      <c r="T281" s="106">
        <f t="shared" si="54"/>
        <v>0</v>
      </c>
      <c r="U281" s="106">
        <f t="shared" si="54"/>
        <v>0</v>
      </c>
      <c r="V281" s="106">
        <f t="shared" si="54"/>
        <v>0</v>
      </c>
      <c r="W281" s="106">
        <f t="shared" si="54"/>
        <v>0</v>
      </c>
      <c r="X281" s="106">
        <f t="shared" si="54"/>
        <v>0</v>
      </c>
      <c r="Y281" s="106">
        <f t="shared" si="54"/>
        <v>0</v>
      </c>
      <c r="Z281" s="106">
        <f t="shared" si="54"/>
        <v>0</v>
      </c>
      <c r="AA281" s="106">
        <f t="shared" si="54"/>
        <v>0</v>
      </c>
      <c r="AB281" s="126">
        <f>Tabela1[[#This Row],[Koszt robót 
netto]]-SUMIF($F$1:$AA$1,"sumuj",Tabela1[[#This Row],[Wartość robót planowanych 
 w miesiącu 1]:[Wartość robót planowanych 
 w miesiącu 22]])</f>
        <v>0</v>
      </c>
    </row>
    <row r="282" spans="1:28" x14ac:dyDescent="0.25">
      <c r="A282" s="103" t="s">
        <v>59</v>
      </c>
      <c r="B282" s="5" t="s">
        <v>425</v>
      </c>
      <c r="C282" s="131"/>
      <c r="D282" s="84">
        <f>SUMIF($F$1:$AA$1,"sumuj",Tabela1[[#This Row],[Wartość robót planowanych 
 w miesiącu 1]:[Wartość robót planowanych 
 w miesiącu 22]])</f>
        <v>0</v>
      </c>
      <c r="E282" s="72">
        <f>ROUND(Tabela1[[#This Row],[stawka podatku VAT]]*Tabela1[[#This Row],[Koszt robót 
netto]],2)</f>
        <v>0</v>
      </c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  <c r="AA282" s="128"/>
      <c r="AB282" s="126">
        <f>Tabela1[[#This Row],[Koszt robót 
netto]]-SUMIF($F$1:$AA$1,"sumuj",Tabela1[[#This Row],[Wartość robót planowanych 
 w miesiącu 1]:[Wartość robót planowanych 
 w miesiącu 22]])</f>
        <v>0</v>
      </c>
    </row>
    <row r="283" spans="1:28" x14ac:dyDescent="0.25">
      <c r="A283" s="103" t="s">
        <v>63</v>
      </c>
      <c r="B283" s="104" t="s">
        <v>426</v>
      </c>
      <c r="C283" s="131"/>
      <c r="D283" s="84">
        <f>SUMIF($F$1:$AA$1,"sumuj",Tabela1[[#This Row],[Wartość robót planowanych 
 w miesiącu 1]:[Wartość robót planowanych 
 w miesiącu 22]])</f>
        <v>0</v>
      </c>
      <c r="E283" s="72">
        <f>ROUND(Tabela1[[#This Row],[stawka podatku VAT]]*Tabela1[[#This Row],[Koszt robót 
netto]],2)</f>
        <v>0</v>
      </c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128"/>
      <c r="Q283" s="128"/>
      <c r="R283" s="128"/>
      <c r="S283" s="128"/>
      <c r="T283" s="128"/>
      <c r="U283" s="128"/>
      <c r="V283" s="128"/>
      <c r="W283" s="128"/>
      <c r="X283" s="128"/>
      <c r="Y283" s="128"/>
      <c r="Z283" s="128"/>
      <c r="AA283" s="128"/>
      <c r="AB283" s="126">
        <f>Tabela1[[#This Row],[Koszt robót 
netto]]-SUMIF($F$1:$AA$1,"sumuj",Tabela1[[#This Row],[Wartość robót planowanych 
 w miesiącu 1]:[Wartość robót planowanych 
 w miesiącu 22]])</f>
        <v>0</v>
      </c>
    </row>
    <row r="284" spans="1:28" x14ac:dyDescent="0.25">
      <c r="A284" s="103" t="s">
        <v>64</v>
      </c>
      <c r="B284" s="5" t="s">
        <v>427</v>
      </c>
      <c r="C284" s="131"/>
      <c r="D284" s="84">
        <f>SUMIF($F$1:$AA$1,"sumuj",Tabela1[[#This Row],[Wartość robót planowanych 
 w miesiącu 1]:[Wartość robót planowanych 
 w miesiącu 22]])</f>
        <v>0</v>
      </c>
      <c r="E284" s="72">
        <f>ROUND(Tabela1[[#This Row],[stawka podatku VAT]]*Tabela1[[#This Row],[Koszt robót 
netto]],2)</f>
        <v>0</v>
      </c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  <c r="AB284" s="126">
        <f>Tabela1[[#This Row],[Koszt robót 
netto]]-SUMIF($F$1:$AA$1,"sumuj",Tabela1[[#This Row],[Wartość robót planowanych 
 w miesiącu 1]:[Wartość robót planowanych 
 w miesiącu 22]])</f>
        <v>0</v>
      </c>
    </row>
    <row r="285" spans="1:28" x14ac:dyDescent="0.25">
      <c r="A285" s="103" t="s">
        <v>65</v>
      </c>
      <c r="B285" s="5" t="s">
        <v>428</v>
      </c>
      <c r="C285" s="131"/>
      <c r="D285" s="84">
        <f>SUMIF($F$1:$AA$1,"sumuj",Tabela1[[#This Row],[Wartość robót planowanych 
 w miesiącu 1]:[Wartość robót planowanych 
 w miesiącu 22]])</f>
        <v>0</v>
      </c>
      <c r="E285" s="72">
        <f>ROUND(Tabela1[[#This Row],[stawka podatku VAT]]*Tabela1[[#This Row],[Koszt robót 
netto]],2)</f>
        <v>0</v>
      </c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8"/>
      <c r="AB285" s="126">
        <f>Tabela1[[#This Row],[Koszt robót 
netto]]-SUMIF($F$1:$AA$1,"sumuj",Tabela1[[#This Row],[Wartość robót planowanych 
 w miesiącu 1]:[Wartość robót planowanych 
 w miesiącu 22]])</f>
        <v>0</v>
      </c>
    </row>
    <row r="286" spans="1:28" x14ac:dyDescent="0.25">
      <c r="A286" s="103" t="s">
        <v>66</v>
      </c>
      <c r="B286" s="5" t="s">
        <v>429</v>
      </c>
      <c r="C286" s="131"/>
      <c r="D286" s="84">
        <f>SUMIF($F$1:$AA$1,"sumuj",Tabela1[[#This Row],[Wartość robót planowanych 
 w miesiącu 1]:[Wartość robót planowanych 
 w miesiącu 22]])</f>
        <v>0</v>
      </c>
      <c r="E286" s="72">
        <f>ROUND(Tabela1[[#This Row],[stawka podatku VAT]]*Tabela1[[#This Row],[Koszt robót 
netto]],2)</f>
        <v>0</v>
      </c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  <c r="Z286" s="128"/>
      <c r="AA286" s="128"/>
      <c r="AB286" s="126">
        <f>Tabela1[[#This Row],[Koszt robót 
netto]]-SUMIF($F$1:$AA$1,"sumuj",Tabela1[[#This Row],[Wartość robót planowanych 
 w miesiącu 1]:[Wartość robót planowanych 
 w miesiącu 22]])</f>
        <v>0</v>
      </c>
    </row>
    <row r="287" spans="1:28" x14ac:dyDescent="0.25">
      <c r="A287" s="103" t="s">
        <v>67</v>
      </c>
      <c r="B287" s="5" t="s">
        <v>430</v>
      </c>
      <c r="C287" s="131"/>
      <c r="D287" s="84">
        <f>SUMIF($F$1:$AA$1,"sumuj",Tabela1[[#This Row],[Wartość robót planowanych 
 w miesiącu 1]:[Wartość robót planowanych 
 w miesiącu 22]])</f>
        <v>0</v>
      </c>
      <c r="E287" s="72">
        <f>ROUND(Tabela1[[#This Row],[stawka podatku VAT]]*Tabela1[[#This Row],[Koszt robót 
netto]],2)</f>
        <v>0</v>
      </c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  <c r="Z287" s="128"/>
      <c r="AA287" s="128"/>
      <c r="AB287" s="126">
        <f>Tabela1[[#This Row],[Koszt robót 
netto]]-SUMIF($F$1:$AA$1,"sumuj",Tabela1[[#This Row],[Wartość robót planowanych 
 w miesiącu 1]:[Wartość robót planowanych 
 w miesiącu 22]])</f>
        <v>0</v>
      </c>
    </row>
    <row r="288" spans="1:28" x14ac:dyDescent="0.25">
      <c r="A288" s="103" t="s">
        <v>68</v>
      </c>
      <c r="B288" s="105" t="s">
        <v>431</v>
      </c>
      <c r="C288" s="131"/>
      <c r="D288" s="84">
        <f>SUMIF($F$1:$AA$1,"sumuj",Tabela1[[#This Row],[Wartość robót planowanych 
 w miesiącu 1]:[Wartość robót planowanych 
 w miesiącu 22]])</f>
        <v>0</v>
      </c>
      <c r="E288" s="72">
        <f>ROUND(Tabela1[[#This Row],[stawka podatku VAT]]*Tabela1[[#This Row],[Koszt robót 
netto]],2)</f>
        <v>0</v>
      </c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128"/>
      <c r="Q288" s="128"/>
      <c r="R288" s="128"/>
      <c r="S288" s="128"/>
      <c r="T288" s="128"/>
      <c r="U288" s="128"/>
      <c r="V288" s="128"/>
      <c r="W288" s="128"/>
      <c r="X288" s="128"/>
      <c r="Y288" s="128"/>
      <c r="Z288" s="128"/>
      <c r="AA288" s="128"/>
      <c r="AB288" s="126">
        <f>Tabela1[[#This Row],[Koszt robót 
netto]]-SUMIF($F$1:$AA$1,"sumuj",Tabela1[[#This Row],[Wartość robót planowanych 
 w miesiącu 1]:[Wartość robót planowanych 
 w miesiącu 22]])</f>
        <v>0</v>
      </c>
    </row>
    <row r="289" spans="1:28" ht="31.5" x14ac:dyDescent="0.25">
      <c r="A289" s="103" t="s">
        <v>69</v>
      </c>
      <c r="B289" s="105" t="s">
        <v>432</v>
      </c>
      <c r="C289" s="131"/>
      <c r="D289" s="84">
        <f>SUMIF($F$1:$AA$1,"sumuj",Tabela1[[#This Row],[Wartość robót planowanych 
 w miesiącu 1]:[Wartość robót planowanych 
 w miesiącu 22]])</f>
        <v>0</v>
      </c>
      <c r="E289" s="72">
        <f>ROUND(Tabela1[[#This Row],[stawka podatku VAT]]*Tabela1[[#This Row],[Koszt robót 
netto]],2)</f>
        <v>0</v>
      </c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  <c r="AA289" s="128"/>
      <c r="AB289" s="126">
        <f>Tabela1[[#This Row],[Koszt robót 
netto]]-SUMIF($F$1:$AA$1,"sumuj",Tabela1[[#This Row],[Wartość robót planowanych 
 w miesiącu 1]:[Wartość robót planowanych 
 w miesiącu 22]])</f>
        <v>0</v>
      </c>
    </row>
    <row r="290" spans="1:28" x14ac:dyDescent="0.25">
      <c r="A290" s="103" t="s">
        <v>70</v>
      </c>
      <c r="B290" s="105" t="s">
        <v>433</v>
      </c>
      <c r="C290" s="131"/>
      <c r="D290" s="84">
        <f>SUMIF($F$1:$AA$1,"sumuj",Tabela1[[#This Row],[Wartość robót planowanych 
 w miesiącu 1]:[Wartość robót planowanych 
 w miesiącu 22]])</f>
        <v>0</v>
      </c>
      <c r="E290" s="72">
        <f>ROUND(Tabela1[[#This Row],[stawka podatku VAT]]*Tabela1[[#This Row],[Koszt robót 
netto]],2)</f>
        <v>0</v>
      </c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  <c r="S290" s="128"/>
      <c r="T290" s="128"/>
      <c r="U290" s="128"/>
      <c r="V290" s="128"/>
      <c r="W290" s="128"/>
      <c r="X290" s="128"/>
      <c r="Y290" s="128"/>
      <c r="Z290" s="128"/>
      <c r="AA290" s="128"/>
      <c r="AB290" s="126">
        <f>Tabela1[[#This Row],[Koszt robót 
netto]]-SUMIF($F$1:$AA$1,"sumuj",Tabela1[[#This Row],[Wartość robót planowanych 
 w miesiącu 1]:[Wartość robót planowanych 
 w miesiącu 22]])</f>
        <v>0</v>
      </c>
    </row>
    <row r="291" spans="1:28" x14ac:dyDescent="0.25">
      <c r="A291" s="103" t="s">
        <v>71</v>
      </c>
      <c r="B291" s="5" t="s">
        <v>434</v>
      </c>
      <c r="C291" s="131"/>
      <c r="D291" s="84">
        <f>SUMIF($F$1:$AA$1,"sumuj",Tabela1[[#This Row],[Wartość robót planowanych 
 w miesiącu 1]:[Wartość robót planowanych 
 w miesiącu 22]])</f>
        <v>0</v>
      </c>
      <c r="E291" s="72">
        <f>ROUND(Tabela1[[#This Row],[stawka podatku VAT]]*Tabela1[[#This Row],[Koszt robót 
netto]],2)</f>
        <v>0</v>
      </c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8"/>
      <c r="U291" s="128"/>
      <c r="V291" s="128"/>
      <c r="W291" s="128"/>
      <c r="X291" s="128"/>
      <c r="Y291" s="128"/>
      <c r="Z291" s="128"/>
      <c r="AA291" s="128"/>
      <c r="AB291" s="126">
        <f>Tabela1[[#This Row],[Koszt robót 
netto]]-SUMIF($F$1:$AA$1,"sumuj",Tabela1[[#This Row],[Wartość robót planowanych 
 w miesiącu 1]:[Wartość robót planowanych 
 w miesiącu 22]])</f>
        <v>0</v>
      </c>
    </row>
    <row r="292" spans="1:28" x14ac:dyDescent="0.25">
      <c r="A292" s="103" t="s">
        <v>72</v>
      </c>
      <c r="B292" s="5" t="s">
        <v>435</v>
      </c>
      <c r="C292" s="131"/>
      <c r="D292" s="84">
        <f>SUMIF($F$1:$AA$1,"sumuj",Tabela1[[#This Row],[Wartość robót planowanych 
 w miesiącu 1]:[Wartość robót planowanych 
 w miesiącu 22]])</f>
        <v>0</v>
      </c>
      <c r="E292" s="72">
        <f>ROUND(Tabela1[[#This Row],[stawka podatku VAT]]*Tabela1[[#This Row],[Koszt robót 
netto]],2)</f>
        <v>0</v>
      </c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8"/>
      <c r="U292" s="128"/>
      <c r="V292" s="128"/>
      <c r="W292" s="128"/>
      <c r="X292" s="128"/>
      <c r="Y292" s="128"/>
      <c r="Z292" s="128"/>
      <c r="AA292" s="128"/>
      <c r="AB292" s="126">
        <f>Tabela1[[#This Row],[Koszt robót 
netto]]-SUMIF($F$1:$AA$1,"sumuj",Tabela1[[#This Row],[Wartość robót planowanych 
 w miesiącu 1]:[Wartość robót planowanych 
 w miesiącu 22]])</f>
        <v>0</v>
      </c>
    </row>
    <row r="293" spans="1:28" x14ac:dyDescent="0.25">
      <c r="A293" s="103" t="s">
        <v>73</v>
      </c>
      <c r="B293" s="5" t="s">
        <v>436</v>
      </c>
      <c r="C293" s="131"/>
      <c r="D293" s="84">
        <f>SUMIF($F$1:$AA$1,"sumuj",Tabela1[[#This Row],[Wartość robót planowanych 
 w miesiącu 1]:[Wartość robót planowanych 
 w miesiącu 22]])</f>
        <v>0</v>
      </c>
      <c r="E293" s="72">
        <f>ROUND(Tabela1[[#This Row],[stawka podatku VAT]]*Tabela1[[#This Row],[Koszt robót 
netto]],2)</f>
        <v>0</v>
      </c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128"/>
      <c r="T293" s="128"/>
      <c r="U293" s="128"/>
      <c r="V293" s="128"/>
      <c r="W293" s="128"/>
      <c r="X293" s="128"/>
      <c r="Y293" s="128"/>
      <c r="Z293" s="128"/>
      <c r="AA293" s="128"/>
      <c r="AB293" s="126">
        <f>Tabela1[[#This Row],[Koszt robót 
netto]]-SUMIF($F$1:$AA$1,"sumuj",Tabela1[[#This Row],[Wartość robót planowanych 
 w miesiącu 1]:[Wartość robót planowanych 
 w miesiącu 22]])</f>
        <v>0</v>
      </c>
    </row>
    <row r="294" spans="1:28" x14ac:dyDescent="0.25">
      <c r="A294" s="103" t="s">
        <v>437</v>
      </c>
      <c r="B294" s="5" t="s">
        <v>438</v>
      </c>
      <c r="C294" s="131"/>
      <c r="D294" s="84">
        <f>SUMIF($F$1:$AA$1,"sumuj",Tabela1[[#This Row],[Wartość robót planowanych 
 w miesiącu 1]:[Wartość robót planowanych 
 w miesiącu 22]])</f>
        <v>0</v>
      </c>
      <c r="E294" s="72">
        <f>ROUND(Tabela1[[#This Row],[stawka podatku VAT]]*Tabela1[[#This Row],[Koszt robót 
netto]],2)</f>
        <v>0</v>
      </c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8"/>
      <c r="Q294" s="128"/>
      <c r="R294" s="128"/>
      <c r="S294" s="128"/>
      <c r="T294" s="128"/>
      <c r="U294" s="128"/>
      <c r="V294" s="128"/>
      <c r="W294" s="128"/>
      <c r="X294" s="128"/>
      <c r="Y294" s="128"/>
      <c r="Z294" s="128"/>
      <c r="AA294" s="128"/>
      <c r="AB294" s="126">
        <f>Tabela1[[#This Row],[Koszt robót 
netto]]-SUMIF($F$1:$AA$1,"sumuj",Tabela1[[#This Row],[Wartość robót planowanych 
 w miesiącu 1]:[Wartość robót planowanych 
 w miesiącu 22]])</f>
        <v>0</v>
      </c>
    </row>
    <row r="295" spans="1:28" x14ac:dyDescent="0.25">
      <c r="A295" s="103" t="s">
        <v>439</v>
      </c>
      <c r="B295" s="5" t="s">
        <v>440</v>
      </c>
      <c r="C295" s="131"/>
      <c r="D295" s="84">
        <f>SUMIF($F$1:$AA$1,"sumuj",Tabela1[[#This Row],[Wartość robót planowanych 
 w miesiącu 1]:[Wartość robót planowanych 
 w miesiącu 22]])</f>
        <v>0</v>
      </c>
      <c r="E295" s="72">
        <f>ROUND(Tabela1[[#This Row],[stawka podatku VAT]]*Tabela1[[#This Row],[Koszt robót 
netto]],2)</f>
        <v>0</v>
      </c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8"/>
      <c r="U295" s="128"/>
      <c r="V295" s="128"/>
      <c r="W295" s="128"/>
      <c r="X295" s="128"/>
      <c r="Y295" s="128"/>
      <c r="Z295" s="128"/>
      <c r="AA295" s="128"/>
      <c r="AB295" s="126">
        <f>Tabela1[[#This Row],[Koszt robót 
netto]]-SUMIF($F$1:$AA$1,"sumuj",Tabela1[[#This Row],[Wartość robót planowanych 
 w miesiącu 1]:[Wartość robót planowanych 
 w miesiącu 22]])</f>
        <v>0</v>
      </c>
    </row>
    <row r="296" spans="1:28" x14ac:dyDescent="0.25">
      <c r="A296" s="103" t="s">
        <v>441</v>
      </c>
      <c r="B296" s="3" t="s">
        <v>448</v>
      </c>
      <c r="C296" s="131"/>
      <c r="D296" s="84">
        <f>SUMIF($F$1:$AA$1,"sumuj",Tabela1[[#This Row],[Wartość robót planowanych 
 w miesiącu 1]:[Wartość robót planowanych 
 w miesiącu 22]])</f>
        <v>0</v>
      </c>
      <c r="E296" s="72">
        <f>ROUND(Tabela1[[#This Row],[stawka podatku VAT]]*Tabela1[[#This Row],[Koszt robót 
netto]],2)</f>
        <v>0</v>
      </c>
      <c r="F296" s="128"/>
      <c r="G296" s="128"/>
      <c r="H296" s="128"/>
      <c r="I296" s="128"/>
      <c r="J296" s="128"/>
      <c r="K296" s="128"/>
      <c r="L296" s="128"/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  <c r="AA296" s="128"/>
      <c r="AB296" s="126">
        <f>Tabela1[[#This Row],[Koszt robót 
netto]]-SUMIF($F$1:$AA$1,"sumuj",Tabela1[[#This Row],[Wartość robót planowanych 
 w miesiącu 1]:[Wartość robót planowanych 
 w miesiącu 22]])</f>
        <v>0</v>
      </c>
    </row>
    <row r="297" spans="1:28" x14ac:dyDescent="0.25">
      <c r="A297" s="6" t="s">
        <v>19</v>
      </c>
      <c r="B297" s="4" t="s">
        <v>442</v>
      </c>
      <c r="C297" s="94"/>
      <c r="D297" s="95">
        <f>SUBTOTAL(9,D298:D309)</f>
        <v>0</v>
      </c>
      <c r="E297" s="95">
        <f>SUBTOTAL(9,E298:E309)</f>
        <v>0</v>
      </c>
      <c r="F297" s="95">
        <f>SUBTOTAL(9,F298:F309)</f>
        <v>0</v>
      </c>
      <c r="G297" s="95">
        <f>SUBTOTAL(9,G298:G309)</f>
        <v>0</v>
      </c>
      <c r="H297" s="95">
        <f>SUBTOTAL(9,H298:H309)</f>
        <v>0</v>
      </c>
      <c r="I297" s="95">
        <f>SUBTOTAL(9,I298:I309)</f>
        <v>0</v>
      </c>
      <c r="J297" s="95">
        <f>SUBTOTAL(9,J298:J309)</f>
        <v>0</v>
      </c>
      <c r="K297" s="95">
        <f>SUBTOTAL(9,K298:K309)</f>
        <v>0</v>
      </c>
      <c r="L297" s="95">
        <f>SUBTOTAL(9,L298:L309)</f>
        <v>0</v>
      </c>
      <c r="M297" s="95">
        <f>SUBTOTAL(9,M298:M309)</f>
        <v>0</v>
      </c>
      <c r="N297" s="95">
        <f>SUBTOTAL(9,N298:N309)</f>
        <v>0</v>
      </c>
      <c r="O297" s="95">
        <f>SUBTOTAL(9,O298:O309)</f>
        <v>0</v>
      </c>
      <c r="P297" s="95">
        <f>SUBTOTAL(9,P298:P309)</f>
        <v>0</v>
      </c>
      <c r="Q297" s="95">
        <f>SUBTOTAL(9,Q298:Q309)</f>
        <v>0</v>
      </c>
      <c r="R297" s="95">
        <f>SUBTOTAL(9,R298:R309)</f>
        <v>0</v>
      </c>
      <c r="S297" s="95">
        <f>SUBTOTAL(9,S298:S309)</f>
        <v>0</v>
      </c>
      <c r="T297" s="95">
        <f>SUBTOTAL(9,T298:T309)</f>
        <v>0</v>
      </c>
      <c r="U297" s="95">
        <f>SUBTOTAL(9,U298:U309)</f>
        <v>0</v>
      </c>
      <c r="V297" s="95">
        <f>SUBTOTAL(9,V298:V309)</f>
        <v>0</v>
      </c>
      <c r="W297" s="95">
        <f>SUBTOTAL(9,W298:W309)</f>
        <v>0</v>
      </c>
      <c r="X297" s="95">
        <f>SUBTOTAL(9,X298:X309)</f>
        <v>0</v>
      </c>
      <c r="Y297" s="95">
        <f>SUBTOTAL(9,Y298:Y309)</f>
        <v>0</v>
      </c>
      <c r="Z297" s="95">
        <f>SUBTOTAL(9,Z298:Z309)</f>
        <v>0</v>
      </c>
      <c r="AA297" s="95">
        <f>SUBTOTAL(9,AA298:AA309)</f>
        <v>0</v>
      </c>
      <c r="AB297" s="126">
        <f>Tabela1[[#This Row],[Koszt robót 
netto]]-SUMIF($F$1:$AA$1,"sumuj",Tabela1[[#This Row],[Wartość robót planowanych 
 w miesiącu 1]:[Wartość robót planowanych 
 w miesiącu 22]])</f>
        <v>0</v>
      </c>
    </row>
    <row r="298" spans="1:28" x14ac:dyDescent="0.25">
      <c r="A298" s="7" t="s">
        <v>51</v>
      </c>
      <c r="B298" s="3" t="s">
        <v>426</v>
      </c>
      <c r="C298" s="131"/>
      <c r="D298" s="84">
        <f>SUMIF($F$1:$AA$1,"sumuj",Tabela1[[#This Row],[Wartość robót planowanych 
 w miesiącu 1]:[Wartość robót planowanych 
 w miesiącu 22]])</f>
        <v>0</v>
      </c>
      <c r="E298" s="72">
        <f>ROUND(Tabela1[[#This Row],[stawka podatku VAT]]*Tabela1[[#This Row],[Koszt robót 
netto]],2)</f>
        <v>0</v>
      </c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8"/>
      <c r="U298" s="128"/>
      <c r="V298" s="128"/>
      <c r="W298" s="128"/>
      <c r="X298" s="128"/>
      <c r="Y298" s="128"/>
      <c r="Z298" s="128"/>
      <c r="AA298" s="128"/>
      <c r="AB298" s="126">
        <f>Tabela1[[#This Row],[Koszt robót 
netto]]-SUMIF($F$1:$AA$1,"sumuj",Tabela1[[#This Row],[Wartość robót planowanych 
 w miesiącu 1]:[Wartość robót planowanych 
 w miesiącu 22]])</f>
        <v>0</v>
      </c>
    </row>
    <row r="299" spans="1:28" x14ac:dyDescent="0.25">
      <c r="A299" s="7" t="s">
        <v>52</v>
      </c>
      <c r="B299" s="3" t="s">
        <v>427</v>
      </c>
      <c r="C299" s="131"/>
      <c r="D299" s="84">
        <f>SUMIF($F$1:$AA$1,"sumuj",Tabela1[[#This Row],[Wartość robót planowanych 
 w miesiącu 1]:[Wartość robót planowanych 
 w miesiącu 22]])</f>
        <v>0</v>
      </c>
      <c r="E299" s="72">
        <f>ROUND(Tabela1[[#This Row],[stawka podatku VAT]]*Tabela1[[#This Row],[Koszt robót 
netto]],2)</f>
        <v>0</v>
      </c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  <c r="Z299" s="128"/>
      <c r="AA299" s="128"/>
      <c r="AB299" s="126">
        <f>Tabela1[[#This Row],[Koszt robót 
netto]]-SUMIF($F$1:$AA$1,"sumuj",Tabela1[[#This Row],[Wartość robót planowanych 
 w miesiącu 1]:[Wartość robót planowanych 
 w miesiącu 22]])</f>
        <v>0</v>
      </c>
    </row>
    <row r="300" spans="1:28" x14ac:dyDescent="0.25">
      <c r="A300" s="7" t="s">
        <v>53</v>
      </c>
      <c r="B300" s="3" t="s">
        <v>428</v>
      </c>
      <c r="C300" s="131"/>
      <c r="D300" s="84">
        <f>SUMIF($F$1:$AA$1,"sumuj",Tabela1[[#This Row],[Wartość robót planowanych 
 w miesiącu 1]:[Wartość robót planowanych 
 w miesiącu 22]])</f>
        <v>0</v>
      </c>
      <c r="E300" s="72">
        <f>ROUND(Tabela1[[#This Row],[stawka podatku VAT]]*Tabela1[[#This Row],[Koszt robót 
netto]],2)</f>
        <v>0</v>
      </c>
      <c r="F300" s="128"/>
      <c r="G300" s="128"/>
      <c r="H300" s="128"/>
      <c r="I300" s="128"/>
      <c r="J300" s="128"/>
      <c r="K300" s="128"/>
      <c r="L300" s="128"/>
      <c r="M300" s="128"/>
      <c r="N300" s="128"/>
      <c r="O300" s="128"/>
      <c r="P300" s="128"/>
      <c r="Q300" s="128"/>
      <c r="R300" s="128"/>
      <c r="S300" s="128"/>
      <c r="T300" s="128"/>
      <c r="U300" s="128"/>
      <c r="V300" s="128"/>
      <c r="W300" s="128"/>
      <c r="X300" s="128"/>
      <c r="Y300" s="128"/>
      <c r="Z300" s="128"/>
      <c r="AA300" s="128"/>
      <c r="AB300" s="126">
        <f>Tabela1[[#This Row],[Koszt robót 
netto]]-SUMIF($F$1:$AA$1,"sumuj",Tabela1[[#This Row],[Wartość robót planowanych 
 w miesiącu 1]:[Wartość robót planowanych 
 w miesiącu 22]])</f>
        <v>0</v>
      </c>
    </row>
    <row r="301" spans="1:28" x14ac:dyDescent="0.25">
      <c r="A301" s="7" t="s">
        <v>54</v>
      </c>
      <c r="B301" s="3" t="s">
        <v>429</v>
      </c>
      <c r="C301" s="131"/>
      <c r="D301" s="84">
        <f>SUMIF($F$1:$AA$1,"sumuj",Tabela1[[#This Row],[Wartość robót planowanych 
 w miesiącu 1]:[Wartość robót planowanych 
 w miesiącu 22]])</f>
        <v>0</v>
      </c>
      <c r="E301" s="72">
        <f>ROUND(Tabela1[[#This Row],[stawka podatku VAT]]*Tabela1[[#This Row],[Koszt robót 
netto]],2)</f>
        <v>0</v>
      </c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  <c r="AB301" s="126">
        <f>Tabela1[[#This Row],[Koszt robót 
netto]]-SUMIF($F$1:$AA$1,"sumuj",Tabela1[[#This Row],[Wartość robót planowanych 
 w miesiącu 1]:[Wartość robót planowanych 
 w miesiącu 22]])</f>
        <v>0</v>
      </c>
    </row>
    <row r="302" spans="1:28" x14ac:dyDescent="0.25">
      <c r="A302" s="7" t="s">
        <v>55</v>
      </c>
      <c r="B302" s="3" t="s">
        <v>443</v>
      </c>
      <c r="C302" s="131"/>
      <c r="D302" s="84">
        <f>SUMIF($F$1:$AA$1,"sumuj",Tabela1[[#This Row],[Wartość robót planowanych 
 w miesiącu 1]:[Wartość robót planowanych 
 w miesiącu 22]])</f>
        <v>0</v>
      </c>
      <c r="E302" s="72">
        <f>ROUND(Tabela1[[#This Row],[stawka podatku VAT]]*Tabela1[[#This Row],[Koszt robót 
netto]],2)</f>
        <v>0</v>
      </c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8"/>
      <c r="U302" s="128"/>
      <c r="V302" s="128"/>
      <c r="W302" s="128"/>
      <c r="X302" s="128"/>
      <c r="Y302" s="128"/>
      <c r="Z302" s="128"/>
      <c r="AA302" s="128"/>
      <c r="AB302" s="126">
        <f>Tabela1[[#This Row],[Koszt robót 
netto]]-SUMIF($F$1:$AA$1,"sumuj",Tabela1[[#This Row],[Wartość robót planowanych 
 w miesiącu 1]:[Wartość robót planowanych 
 w miesiącu 22]])</f>
        <v>0</v>
      </c>
    </row>
    <row r="303" spans="1:28" x14ac:dyDescent="0.25">
      <c r="A303" s="7" t="s">
        <v>56</v>
      </c>
      <c r="B303" s="3" t="s">
        <v>444</v>
      </c>
      <c r="C303" s="29"/>
      <c r="D303" s="51">
        <f>SUMIF($F$1:$AA$1,"sumuj",Tabela1[[#This Row],[Wartość robót planowanych 
 w miesiącu 1]:[Wartość robót planowanych 
 w miesiącu 22]])</f>
        <v>0</v>
      </c>
      <c r="E303" s="51">
        <f>ROUND(Tabela1[[#This Row],[stawka podatku VAT]]*Tabela1[[#This Row],[Koszt robót 
netto]],2)</f>
        <v>0</v>
      </c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126">
        <f>Tabela1[[#This Row],[Koszt robót 
netto]]-SUMIF($F$1:$AA$1,"sumuj",Tabela1[[#This Row],[Wartość robót planowanych 
 w miesiącu 1]:[Wartość robót planowanych 
 w miesiącu 22]])</f>
        <v>0</v>
      </c>
    </row>
    <row r="304" spans="1:28" x14ac:dyDescent="0.25">
      <c r="A304" s="7" t="s">
        <v>60</v>
      </c>
      <c r="B304" s="3" t="s">
        <v>166</v>
      </c>
      <c r="C304" s="131"/>
      <c r="D304" s="84">
        <f>SUMIF($F$1:$AA$1,"sumuj",Tabela1[[#This Row],[Wartość robót planowanych 
 w miesiącu 1]:[Wartość robót planowanych 
 w miesiącu 22]])</f>
        <v>0</v>
      </c>
      <c r="E304" s="72">
        <f>ROUND(Tabela1[[#This Row],[stawka podatku VAT]]*Tabela1[[#This Row],[Koszt robót 
netto]],2)</f>
        <v>0</v>
      </c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  <c r="AB304" s="126">
        <f>Tabela1[[#This Row],[Koszt robót 
netto]]-SUMIF($F$1:$AA$1,"sumuj",Tabela1[[#This Row],[Wartość robót planowanych 
 w miesiącu 1]:[Wartość robót planowanych 
 w miesiącu 22]])</f>
        <v>0</v>
      </c>
    </row>
    <row r="305" spans="1:28" x14ac:dyDescent="0.25">
      <c r="A305" s="7" t="s">
        <v>61</v>
      </c>
      <c r="B305" s="3" t="s">
        <v>445</v>
      </c>
      <c r="C305" s="131"/>
      <c r="D305" s="84">
        <f>SUMIF($F$1:$AA$1,"sumuj",Tabela1[[#This Row],[Wartość robót planowanych 
 w miesiącu 1]:[Wartość robót planowanych 
 w miesiącu 22]])</f>
        <v>0</v>
      </c>
      <c r="E305" s="72">
        <f>ROUND(Tabela1[[#This Row],[stawka podatku VAT]]*Tabela1[[#This Row],[Koszt robót 
netto]],2)</f>
        <v>0</v>
      </c>
      <c r="F305" s="128"/>
      <c r="G305" s="128"/>
      <c r="H305" s="128"/>
      <c r="I305" s="128"/>
      <c r="J305" s="128"/>
      <c r="K305" s="128"/>
      <c r="L305" s="128"/>
      <c r="M305" s="128"/>
      <c r="N305" s="128"/>
      <c r="O305" s="128"/>
      <c r="P305" s="128"/>
      <c r="Q305" s="128"/>
      <c r="R305" s="128"/>
      <c r="S305" s="128"/>
      <c r="T305" s="128"/>
      <c r="U305" s="128"/>
      <c r="V305" s="128"/>
      <c r="W305" s="128"/>
      <c r="X305" s="128"/>
      <c r="Y305" s="128"/>
      <c r="Z305" s="128"/>
      <c r="AA305" s="128"/>
      <c r="AB305" s="126">
        <f>Tabela1[[#This Row],[Koszt robót 
netto]]-SUMIF($F$1:$AA$1,"sumuj",Tabela1[[#This Row],[Wartość robót planowanych 
 w miesiącu 1]:[Wartość robót planowanych 
 w miesiącu 22]])</f>
        <v>0</v>
      </c>
    </row>
    <row r="306" spans="1:28" x14ac:dyDescent="0.25">
      <c r="A306" s="7" t="s">
        <v>149</v>
      </c>
      <c r="B306" s="3" t="s">
        <v>446</v>
      </c>
      <c r="C306" s="131"/>
      <c r="D306" s="84">
        <f>SUMIF($F$1:$AA$1,"sumuj",Tabela1[[#This Row],[Wartość robót planowanych 
 w miesiącu 1]:[Wartość robót planowanych 
 w miesiącu 22]])</f>
        <v>0</v>
      </c>
      <c r="E306" s="72">
        <f>ROUND(Tabela1[[#This Row],[stawka podatku VAT]]*Tabela1[[#This Row],[Koszt robót 
netto]],2)</f>
        <v>0</v>
      </c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128"/>
      <c r="Q306" s="128"/>
      <c r="R306" s="128"/>
      <c r="S306" s="128"/>
      <c r="T306" s="128"/>
      <c r="U306" s="128"/>
      <c r="V306" s="128"/>
      <c r="W306" s="128"/>
      <c r="X306" s="128"/>
      <c r="Y306" s="128"/>
      <c r="Z306" s="128"/>
      <c r="AA306" s="128"/>
      <c r="AB306" s="126">
        <f>Tabela1[[#This Row],[Koszt robót 
netto]]-SUMIF($F$1:$AA$1,"sumuj",Tabela1[[#This Row],[Wartość robót planowanych 
 w miesiącu 1]:[Wartość robót planowanych 
 w miesiącu 22]])</f>
        <v>0</v>
      </c>
    </row>
    <row r="307" spans="1:28" x14ac:dyDescent="0.25">
      <c r="A307" s="7" t="s">
        <v>247</v>
      </c>
      <c r="B307" s="3" t="s">
        <v>447</v>
      </c>
      <c r="C307" s="131"/>
      <c r="D307" s="84">
        <f>SUMIF($F$1:$AA$1,"sumuj",Tabela1[[#This Row],[Wartość robót planowanych 
 w miesiącu 1]:[Wartość robót planowanych 
 w miesiącu 22]])</f>
        <v>0</v>
      </c>
      <c r="E307" s="72">
        <f>ROUND(Tabela1[[#This Row],[stawka podatku VAT]]*Tabela1[[#This Row],[Koszt robót 
netto]],2)</f>
        <v>0</v>
      </c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8"/>
      <c r="U307" s="128"/>
      <c r="V307" s="128"/>
      <c r="W307" s="128"/>
      <c r="X307" s="128"/>
      <c r="Y307" s="128"/>
      <c r="Z307" s="128"/>
      <c r="AA307" s="128"/>
      <c r="AB307" s="126">
        <f>Tabela1[[#This Row],[Koszt robót 
netto]]-SUMIF($F$1:$AA$1,"sumuj",Tabela1[[#This Row],[Wartość robót planowanych 
 w miesiącu 1]:[Wartość robót planowanych 
 w miesiącu 22]])</f>
        <v>0</v>
      </c>
    </row>
    <row r="308" spans="1:28" x14ac:dyDescent="0.25">
      <c r="A308" s="7" t="s">
        <v>248</v>
      </c>
      <c r="B308" s="3" t="s">
        <v>438</v>
      </c>
      <c r="C308" s="131"/>
      <c r="D308" s="84">
        <f>SUMIF($F$1:$AA$1,"sumuj",Tabela1[[#This Row],[Wartość robót planowanych 
 w miesiącu 1]:[Wartość robót planowanych 
 w miesiącu 22]])</f>
        <v>0</v>
      </c>
      <c r="E308" s="72">
        <f>ROUND(Tabela1[[#This Row],[stawka podatku VAT]]*Tabela1[[#This Row],[Koszt robót 
netto]],2)</f>
        <v>0</v>
      </c>
      <c r="F308" s="128"/>
      <c r="G308" s="128"/>
      <c r="H308" s="128"/>
      <c r="I308" s="128"/>
      <c r="J308" s="128"/>
      <c r="K308" s="128"/>
      <c r="L308" s="128"/>
      <c r="M308" s="128"/>
      <c r="N308" s="128"/>
      <c r="O308" s="128"/>
      <c r="P308" s="128"/>
      <c r="Q308" s="128"/>
      <c r="R308" s="128"/>
      <c r="S308" s="128"/>
      <c r="T308" s="128"/>
      <c r="U308" s="128"/>
      <c r="V308" s="128"/>
      <c r="W308" s="128"/>
      <c r="X308" s="128"/>
      <c r="Y308" s="128"/>
      <c r="Z308" s="128"/>
      <c r="AA308" s="128"/>
      <c r="AB308" s="126">
        <f>Tabela1[[#This Row],[Koszt robót 
netto]]-SUMIF($F$1:$AA$1,"sumuj",Tabela1[[#This Row],[Wartość robót planowanych 
 w miesiącu 1]:[Wartość robót planowanych 
 w miesiącu 22]])</f>
        <v>0</v>
      </c>
    </row>
    <row r="309" spans="1:28" x14ac:dyDescent="0.25">
      <c r="A309" s="7" t="s">
        <v>249</v>
      </c>
      <c r="B309" s="3" t="s">
        <v>448</v>
      </c>
      <c r="C309" s="131"/>
      <c r="D309" s="84">
        <f>SUMIF($F$1:$AA$1,"sumuj",Tabela1[[#This Row],[Wartość robót planowanych 
 w miesiącu 1]:[Wartość robót planowanych 
 w miesiącu 22]])</f>
        <v>0</v>
      </c>
      <c r="E309" s="72">
        <f>ROUND(Tabela1[[#This Row],[stawka podatku VAT]]*Tabela1[[#This Row],[Koszt robót 
netto]],2)</f>
        <v>0</v>
      </c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8"/>
      <c r="U309" s="128"/>
      <c r="V309" s="128"/>
      <c r="W309" s="128"/>
      <c r="X309" s="128"/>
      <c r="Y309" s="128"/>
      <c r="Z309" s="128"/>
      <c r="AA309" s="128"/>
      <c r="AB309" s="126">
        <f>Tabela1[[#This Row],[Koszt robót 
netto]]-SUMIF($F$1:$AA$1,"sumuj",Tabela1[[#This Row],[Wartość robót planowanych 
 w miesiącu 1]:[Wartość robót planowanych 
 w miesiącu 22]])</f>
        <v>0</v>
      </c>
    </row>
    <row r="310" spans="1:28" x14ac:dyDescent="0.25">
      <c r="A310" s="6" t="s">
        <v>8</v>
      </c>
      <c r="B310" s="4" t="s">
        <v>449</v>
      </c>
      <c r="C310" s="94"/>
      <c r="D310" s="95">
        <f>SUBTOTAL(9,D311:D317)</f>
        <v>0</v>
      </c>
      <c r="E310" s="95">
        <f t="shared" ref="E310:AA310" si="55">SUBTOTAL(9,E311:E317)</f>
        <v>0</v>
      </c>
      <c r="F310" s="95">
        <f t="shared" si="55"/>
        <v>0</v>
      </c>
      <c r="G310" s="95">
        <f t="shared" si="55"/>
        <v>0</v>
      </c>
      <c r="H310" s="95">
        <f t="shared" si="55"/>
        <v>0</v>
      </c>
      <c r="I310" s="95">
        <f t="shared" si="55"/>
        <v>0</v>
      </c>
      <c r="J310" s="95">
        <f t="shared" si="55"/>
        <v>0</v>
      </c>
      <c r="K310" s="95">
        <f t="shared" si="55"/>
        <v>0</v>
      </c>
      <c r="L310" s="95">
        <f t="shared" si="55"/>
        <v>0</v>
      </c>
      <c r="M310" s="95">
        <f t="shared" si="55"/>
        <v>0</v>
      </c>
      <c r="N310" s="95">
        <f t="shared" si="55"/>
        <v>0</v>
      </c>
      <c r="O310" s="95">
        <f t="shared" si="55"/>
        <v>0</v>
      </c>
      <c r="P310" s="95">
        <f t="shared" si="55"/>
        <v>0</v>
      </c>
      <c r="Q310" s="95">
        <f t="shared" si="55"/>
        <v>0</v>
      </c>
      <c r="R310" s="95">
        <f t="shared" si="55"/>
        <v>0</v>
      </c>
      <c r="S310" s="95">
        <f t="shared" si="55"/>
        <v>0</v>
      </c>
      <c r="T310" s="95">
        <f t="shared" si="55"/>
        <v>0</v>
      </c>
      <c r="U310" s="95">
        <f t="shared" si="55"/>
        <v>0</v>
      </c>
      <c r="V310" s="95">
        <f t="shared" si="55"/>
        <v>0</v>
      </c>
      <c r="W310" s="95">
        <f t="shared" si="55"/>
        <v>0</v>
      </c>
      <c r="X310" s="95">
        <f t="shared" si="55"/>
        <v>0</v>
      </c>
      <c r="Y310" s="95">
        <f t="shared" si="55"/>
        <v>0</v>
      </c>
      <c r="Z310" s="95">
        <f t="shared" si="55"/>
        <v>0</v>
      </c>
      <c r="AA310" s="95">
        <f t="shared" si="55"/>
        <v>0</v>
      </c>
      <c r="AB310" s="126">
        <f>Tabela1[[#This Row],[Koszt robót 
netto]]-SUMIF($F$1:$AA$1,"sumuj",Tabela1[[#This Row],[Wartość robót planowanych 
 w miesiącu 1]:[Wartość robót planowanych 
 w miesiącu 22]])</f>
        <v>0</v>
      </c>
    </row>
    <row r="311" spans="1:28" x14ac:dyDescent="0.25">
      <c r="A311" s="7" t="s">
        <v>75</v>
      </c>
      <c r="B311" s="3" t="s">
        <v>426</v>
      </c>
      <c r="C311" s="131"/>
      <c r="D311" s="84">
        <f>SUMIF($F$1:$AA$1,"sumuj",Tabela1[[#This Row],[Wartość robót planowanych 
 w miesiącu 1]:[Wartość robót planowanych 
 w miesiącu 22]])</f>
        <v>0</v>
      </c>
      <c r="E311" s="72">
        <f>ROUND(Tabela1[[#This Row],[stawka podatku VAT]]*Tabela1[[#This Row],[Koszt robót 
netto]],2)</f>
        <v>0</v>
      </c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8"/>
      <c r="Q311" s="128"/>
      <c r="R311" s="128"/>
      <c r="S311" s="128"/>
      <c r="T311" s="128"/>
      <c r="U311" s="128"/>
      <c r="V311" s="128"/>
      <c r="W311" s="128"/>
      <c r="X311" s="128"/>
      <c r="Y311" s="128"/>
      <c r="Z311" s="128"/>
      <c r="AA311" s="128"/>
      <c r="AB311" s="126">
        <f>Tabela1[[#This Row],[Koszt robót 
netto]]-SUMIF($F$1:$AA$1,"sumuj",Tabela1[[#This Row],[Wartość robót planowanych 
 w miesiącu 1]:[Wartość robót planowanych 
 w miesiącu 22]])</f>
        <v>0</v>
      </c>
    </row>
    <row r="312" spans="1:28" x14ac:dyDescent="0.25">
      <c r="A312" s="7" t="s">
        <v>76</v>
      </c>
      <c r="B312" s="3" t="s">
        <v>450</v>
      </c>
      <c r="C312" s="131"/>
      <c r="D312" s="84">
        <f>SUMIF($F$1:$AA$1,"sumuj",Tabela1[[#This Row],[Wartość robót planowanych 
 w miesiącu 1]:[Wartość robót planowanych 
 w miesiącu 22]])</f>
        <v>0</v>
      </c>
      <c r="E312" s="72">
        <f>ROUND(Tabela1[[#This Row],[stawka podatku VAT]]*Tabela1[[#This Row],[Koszt robót 
netto]],2)</f>
        <v>0</v>
      </c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8"/>
      <c r="U312" s="128"/>
      <c r="V312" s="128"/>
      <c r="W312" s="128"/>
      <c r="X312" s="128"/>
      <c r="Y312" s="128"/>
      <c r="Z312" s="128"/>
      <c r="AA312" s="128"/>
      <c r="AB312" s="126">
        <f>Tabela1[[#This Row],[Koszt robót 
netto]]-SUMIF($F$1:$AA$1,"sumuj",Tabela1[[#This Row],[Wartość robót planowanych 
 w miesiącu 1]:[Wartość robót planowanych 
 w miesiącu 22]])</f>
        <v>0</v>
      </c>
    </row>
    <row r="313" spans="1:28" x14ac:dyDescent="0.25">
      <c r="A313" s="7" t="s">
        <v>77</v>
      </c>
      <c r="B313" s="3" t="s">
        <v>451</v>
      </c>
      <c r="C313" s="131"/>
      <c r="D313" s="84">
        <f>SUMIF($F$1:$AA$1,"sumuj",Tabela1[[#This Row],[Wartość robót planowanych 
 w miesiącu 1]:[Wartość robót planowanych 
 w miesiącu 22]])</f>
        <v>0</v>
      </c>
      <c r="E313" s="72">
        <f>ROUND(Tabela1[[#This Row],[stawka podatku VAT]]*Tabela1[[#This Row],[Koszt robót 
netto]],2)</f>
        <v>0</v>
      </c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8"/>
      <c r="U313" s="128"/>
      <c r="V313" s="128"/>
      <c r="W313" s="128"/>
      <c r="X313" s="128"/>
      <c r="Y313" s="128"/>
      <c r="Z313" s="128"/>
      <c r="AA313" s="128"/>
      <c r="AB313" s="126">
        <f>Tabela1[[#This Row],[Koszt robót 
netto]]-SUMIF($F$1:$AA$1,"sumuj",Tabela1[[#This Row],[Wartość robót planowanych 
 w miesiącu 1]:[Wartość robót planowanych 
 w miesiącu 22]])</f>
        <v>0</v>
      </c>
    </row>
    <row r="314" spans="1:28" x14ac:dyDescent="0.25">
      <c r="A314" s="7" t="s">
        <v>78</v>
      </c>
      <c r="B314" s="3" t="s">
        <v>452</v>
      </c>
      <c r="C314" s="131"/>
      <c r="D314" s="84">
        <f>SUMIF($F$1:$AA$1,"sumuj",Tabela1[[#This Row],[Wartość robót planowanych 
 w miesiącu 1]:[Wartość robót planowanych 
 w miesiącu 22]])</f>
        <v>0</v>
      </c>
      <c r="E314" s="72">
        <f>ROUND(Tabela1[[#This Row],[stawka podatku VAT]]*Tabela1[[#This Row],[Koszt robót 
netto]],2)</f>
        <v>0</v>
      </c>
      <c r="F314" s="128"/>
      <c r="G314" s="128"/>
      <c r="H314" s="128"/>
      <c r="I314" s="128"/>
      <c r="J314" s="128"/>
      <c r="K314" s="128"/>
      <c r="L314" s="128"/>
      <c r="M314" s="128"/>
      <c r="N314" s="128"/>
      <c r="O314" s="128"/>
      <c r="P314" s="128"/>
      <c r="Q314" s="128"/>
      <c r="R314" s="128"/>
      <c r="S314" s="128"/>
      <c r="T314" s="128"/>
      <c r="U314" s="128"/>
      <c r="V314" s="128"/>
      <c r="W314" s="128"/>
      <c r="X314" s="128"/>
      <c r="Y314" s="128"/>
      <c r="Z314" s="128"/>
      <c r="AA314" s="128"/>
      <c r="AB314" s="126">
        <f>Tabela1[[#This Row],[Koszt robót 
netto]]-SUMIF($F$1:$AA$1,"sumuj",Tabela1[[#This Row],[Wartość robót planowanych 
 w miesiącu 1]:[Wartość robót planowanych 
 w miesiącu 22]])</f>
        <v>0</v>
      </c>
    </row>
    <row r="315" spans="1:28" x14ac:dyDescent="0.25">
      <c r="A315" s="7" t="s">
        <v>79</v>
      </c>
      <c r="B315" s="3" t="s">
        <v>436</v>
      </c>
      <c r="C315" s="131"/>
      <c r="D315" s="84">
        <f>SUMIF($F$1:$AA$1,"sumuj",Tabela1[[#This Row],[Wartość robót planowanych 
 w miesiącu 1]:[Wartość robót planowanych 
 w miesiącu 22]])</f>
        <v>0</v>
      </c>
      <c r="E315" s="72">
        <f>ROUND(Tabela1[[#This Row],[stawka podatku VAT]]*Tabela1[[#This Row],[Koszt robót 
netto]],2)</f>
        <v>0</v>
      </c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8"/>
      <c r="U315" s="128"/>
      <c r="V315" s="128"/>
      <c r="W315" s="128"/>
      <c r="X315" s="128"/>
      <c r="Y315" s="128"/>
      <c r="Z315" s="128"/>
      <c r="AA315" s="128"/>
      <c r="AB315" s="126">
        <f>Tabela1[[#This Row],[Koszt robót 
netto]]-SUMIF($F$1:$AA$1,"sumuj",Tabela1[[#This Row],[Wartość robót planowanych 
 w miesiącu 1]:[Wartość robót planowanych 
 w miesiącu 22]])</f>
        <v>0</v>
      </c>
    </row>
    <row r="316" spans="1:28" x14ac:dyDescent="0.25">
      <c r="A316" s="7" t="s">
        <v>80</v>
      </c>
      <c r="B316" s="3" t="s">
        <v>438</v>
      </c>
      <c r="C316" s="131"/>
      <c r="D316" s="84">
        <f>SUMIF($F$1:$AA$1,"sumuj",Tabela1[[#This Row],[Wartość robót planowanych 
 w miesiącu 1]:[Wartość robót planowanych 
 w miesiącu 22]])</f>
        <v>0</v>
      </c>
      <c r="E316" s="72">
        <f>ROUND(Tabela1[[#This Row],[stawka podatku VAT]]*Tabela1[[#This Row],[Koszt robót 
netto]],2)</f>
        <v>0</v>
      </c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  <c r="AB316" s="126">
        <f>Tabela1[[#This Row],[Koszt robót 
netto]]-SUMIF($F$1:$AA$1,"sumuj",Tabela1[[#This Row],[Wartość robót planowanych 
 w miesiącu 1]:[Wartość robót planowanych 
 w miesiącu 22]])</f>
        <v>0</v>
      </c>
    </row>
    <row r="317" spans="1:28" x14ac:dyDescent="0.25">
      <c r="A317" s="7" t="s">
        <v>151</v>
      </c>
      <c r="B317" s="3" t="s">
        <v>448</v>
      </c>
      <c r="C317" s="131"/>
      <c r="D317" s="84">
        <f>SUMIF($F$1:$AA$1,"sumuj",Tabela1[[#This Row],[Wartość robót planowanych 
 w miesiącu 1]:[Wartość robót planowanych 
 w miesiącu 22]])</f>
        <v>0</v>
      </c>
      <c r="E317" s="72">
        <f>ROUND(Tabela1[[#This Row],[stawka podatku VAT]]*Tabela1[[#This Row],[Koszt robót 
netto]],2)</f>
        <v>0</v>
      </c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  <c r="U317" s="128"/>
      <c r="V317" s="128"/>
      <c r="W317" s="128"/>
      <c r="X317" s="128"/>
      <c r="Y317" s="128"/>
      <c r="Z317" s="128"/>
      <c r="AA317" s="128"/>
      <c r="AB317" s="126">
        <f>Tabela1[[#This Row],[Koszt robót 
netto]]-SUMIF($F$1:$AA$1,"sumuj",Tabela1[[#This Row],[Wartość robót planowanych 
 w miesiącu 1]:[Wartość robót planowanych 
 w miesiącu 22]])</f>
        <v>0</v>
      </c>
    </row>
    <row r="318" spans="1:28" x14ac:dyDescent="0.25">
      <c r="A318" s="6" t="s">
        <v>13</v>
      </c>
      <c r="B318" s="4" t="s">
        <v>453</v>
      </c>
      <c r="C318" s="94"/>
      <c r="D318" s="95">
        <f>SUBTOTAL(9,D319:D333)</f>
        <v>0</v>
      </c>
      <c r="E318" s="95">
        <f t="shared" ref="E318:AA318" si="56">SUBTOTAL(9,E319:E333)</f>
        <v>0</v>
      </c>
      <c r="F318" s="95">
        <f t="shared" si="56"/>
        <v>0</v>
      </c>
      <c r="G318" s="95">
        <f t="shared" si="56"/>
        <v>0</v>
      </c>
      <c r="H318" s="95">
        <f t="shared" si="56"/>
        <v>0</v>
      </c>
      <c r="I318" s="95">
        <f t="shared" si="56"/>
        <v>0</v>
      </c>
      <c r="J318" s="95">
        <f t="shared" si="56"/>
        <v>0</v>
      </c>
      <c r="K318" s="95">
        <f t="shared" si="56"/>
        <v>0</v>
      </c>
      <c r="L318" s="95">
        <f t="shared" si="56"/>
        <v>0</v>
      </c>
      <c r="M318" s="95">
        <f t="shared" si="56"/>
        <v>0</v>
      </c>
      <c r="N318" s="95">
        <f t="shared" si="56"/>
        <v>0</v>
      </c>
      <c r="O318" s="95">
        <f t="shared" si="56"/>
        <v>0</v>
      </c>
      <c r="P318" s="95">
        <f t="shared" si="56"/>
        <v>0</v>
      </c>
      <c r="Q318" s="95">
        <f t="shared" si="56"/>
        <v>0</v>
      </c>
      <c r="R318" s="95">
        <f t="shared" si="56"/>
        <v>0</v>
      </c>
      <c r="S318" s="95">
        <f t="shared" si="56"/>
        <v>0</v>
      </c>
      <c r="T318" s="95">
        <f t="shared" si="56"/>
        <v>0</v>
      </c>
      <c r="U318" s="95">
        <f t="shared" si="56"/>
        <v>0</v>
      </c>
      <c r="V318" s="95">
        <f t="shared" si="56"/>
        <v>0</v>
      </c>
      <c r="W318" s="95">
        <f t="shared" si="56"/>
        <v>0</v>
      </c>
      <c r="X318" s="95">
        <f t="shared" si="56"/>
        <v>0</v>
      </c>
      <c r="Y318" s="95">
        <f t="shared" si="56"/>
        <v>0</v>
      </c>
      <c r="Z318" s="95">
        <f t="shared" si="56"/>
        <v>0</v>
      </c>
      <c r="AA318" s="95">
        <f t="shared" si="56"/>
        <v>0</v>
      </c>
      <c r="AB318" s="126">
        <f>Tabela1[[#This Row],[Koszt robót 
netto]]-SUMIF($F$1:$AA$1,"sumuj",Tabela1[[#This Row],[Wartość robót planowanych 
 w miesiącu 1]:[Wartość robót planowanych 
 w miesiącu 22]])</f>
        <v>0</v>
      </c>
    </row>
    <row r="319" spans="1:28" x14ac:dyDescent="0.25">
      <c r="A319" s="7" t="s">
        <v>81</v>
      </c>
      <c r="B319" s="3" t="s">
        <v>425</v>
      </c>
      <c r="C319" s="131"/>
      <c r="D319" s="84">
        <f>SUMIF($F$1:$AA$1,"sumuj",Tabela1[[#This Row],[Wartość robót planowanych 
 w miesiącu 1]:[Wartość robót planowanych 
 w miesiącu 22]])</f>
        <v>0</v>
      </c>
      <c r="E319" s="72">
        <f>ROUND(Tabela1[[#This Row],[stawka podatku VAT]]*Tabela1[[#This Row],[Koszt robót 
netto]],2)</f>
        <v>0</v>
      </c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8"/>
      <c r="U319" s="128"/>
      <c r="V319" s="128"/>
      <c r="W319" s="128"/>
      <c r="X319" s="128"/>
      <c r="Y319" s="128"/>
      <c r="Z319" s="128"/>
      <c r="AA319" s="128"/>
      <c r="AB319" s="126">
        <f>Tabela1[[#This Row],[Koszt robót 
netto]]-SUMIF($F$1:$AA$1,"sumuj",Tabela1[[#This Row],[Wartość robót planowanych 
 w miesiącu 1]:[Wartość robót planowanych 
 w miesiącu 22]])</f>
        <v>0</v>
      </c>
    </row>
    <row r="320" spans="1:28" x14ac:dyDescent="0.25">
      <c r="A320" s="7" t="s">
        <v>83</v>
      </c>
      <c r="B320" s="3" t="s">
        <v>426</v>
      </c>
      <c r="C320" s="131"/>
      <c r="D320" s="84">
        <f>SUMIF($F$1:$AA$1,"sumuj",Tabela1[[#This Row],[Wartość robót planowanych 
 w miesiącu 1]:[Wartość robót planowanych 
 w miesiącu 22]])</f>
        <v>0</v>
      </c>
      <c r="E320" s="72">
        <f>ROUND(Tabela1[[#This Row],[stawka podatku VAT]]*Tabela1[[#This Row],[Koszt robót 
netto]],2)</f>
        <v>0</v>
      </c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8"/>
      <c r="U320" s="128"/>
      <c r="V320" s="128"/>
      <c r="W320" s="128"/>
      <c r="X320" s="128"/>
      <c r="Y320" s="128"/>
      <c r="Z320" s="128"/>
      <c r="AA320" s="128"/>
      <c r="AB320" s="126">
        <f>Tabela1[[#This Row],[Koszt robót 
netto]]-SUMIF($F$1:$AA$1,"sumuj",Tabela1[[#This Row],[Wartość robót planowanych 
 w miesiącu 1]:[Wartość robót planowanych 
 w miesiącu 22]])</f>
        <v>0</v>
      </c>
    </row>
    <row r="321" spans="1:28" x14ac:dyDescent="0.25">
      <c r="A321" s="7" t="s">
        <v>84</v>
      </c>
      <c r="B321" s="3" t="s">
        <v>454</v>
      </c>
      <c r="C321" s="29"/>
      <c r="D321" s="51">
        <f>SUMIF($F$1:$AA$1,"sumuj",Tabela1[[#This Row],[Wartość robót planowanych 
 w miesiącu 1]:[Wartość robót planowanych 
 w miesiącu 22]])</f>
        <v>0</v>
      </c>
      <c r="E321" s="51">
        <f>ROUND(Tabela1[[#This Row],[stawka podatku VAT]]*Tabela1[[#This Row],[Koszt robót 
netto]],2)</f>
        <v>0</v>
      </c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126">
        <f>Tabela1[[#This Row],[Koszt robót 
netto]]-SUMIF($F$1:$AA$1,"sumuj",Tabela1[[#This Row],[Wartość robót planowanych 
 w miesiącu 1]:[Wartość robót planowanych 
 w miesiącu 22]])</f>
        <v>0</v>
      </c>
    </row>
    <row r="322" spans="1:28" x14ac:dyDescent="0.25">
      <c r="A322" s="7" t="s">
        <v>85</v>
      </c>
      <c r="B322" s="3" t="s">
        <v>427</v>
      </c>
      <c r="C322" s="29"/>
      <c r="D322" s="51">
        <f>SUMIF($F$1:$AA$1,"sumuj",Tabela1[[#This Row],[Wartość robót planowanych 
 w miesiącu 1]:[Wartość robót planowanych 
 w miesiącu 22]])</f>
        <v>0</v>
      </c>
      <c r="E322" s="51">
        <f>ROUND(Tabela1[[#This Row],[stawka podatku VAT]]*Tabela1[[#This Row],[Koszt robót 
netto]],2)</f>
        <v>0</v>
      </c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126">
        <f>Tabela1[[#This Row],[Koszt robót 
netto]]-SUMIF($F$1:$AA$1,"sumuj",Tabela1[[#This Row],[Wartość robót planowanych 
 w miesiącu 1]:[Wartość robót planowanych 
 w miesiącu 22]])</f>
        <v>0</v>
      </c>
    </row>
    <row r="323" spans="1:28" x14ac:dyDescent="0.25">
      <c r="A323" s="7" t="s">
        <v>86</v>
      </c>
      <c r="B323" s="3" t="s">
        <v>428</v>
      </c>
      <c r="C323" s="29"/>
      <c r="D323" s="51">
        <f>SUMIF($F$1:$AA$1,"sumuj",Tabela1[[#This Row],[Wartość robót planowanych 
 w miesiącu 1]:[Wartość robót planowanych 
 w miesiącu 22]])</f>
        <v>0</v>
      </c>
      <c r="E323" s="51">
        <f>ROUND(Tabela1[[#This Row],[stawka podatku VAT]]*Tabela1[[#This Row],[Koszt robót 
netto]],2)</f>
        <v>0</v>
      </c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126">
        <f>Tabela1[[#This Row],[Koszt robót 
netto]]-SUMIF($F$1:$AA$1,"sumuj",Tabela1[[#This Row],[Wartość robót planowanych 
 w miesiącu 1]:[Wartość robót planowanych 
 w miesiącu 22]])</f>
        <v>0</v>
      </c>
    </row>
    <row r="324" spans="1:28" x14ac:dyDescent="0.25">
      <c r="A324" s="7" t="s">
        <v>156</v>
      </c>
      <c r="B324" s="3" t="s">
        <v>429</v>
      </c>
      <c r="C324" s="131"/>
      <c r="D324" s="84">
        <f>SUMIF($F$1:$AA$1,"sumuj",Tabela1[[#This Row],[Wartość robót planowanych 
 w miesiącu 1]:[Wartość robót planowanych 
 w miesiącu 22]])</f>
        <v>0</v>
      </c>
      <c r="E324" s="72">
        <f>ROUND(Tabela1[[#This Row],[stawka podatku VAT]]*Tabela1[[#This Row],[Koszt robót 
netto]],2)</f>
        <v>0</v>
      </c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8"/>
      <c r="U324" s="128"/>
      <c r="V324" s="128"/>
      <c r="W324" s="128"/>
      <c r="X324" s="128"/>
      <c r="Y324" s="128"/>
      <c r="Z324" s="128"/>
      <c r="AA324" s="128"/>
      <c r="AB324" s="126">
        <f>Tabela1[[#This Row],[Koszt robót 
netto]]-SUMIF($F$1:$AA$1,"sumuj",Tabela1[[#This Row],[Wartość robót planowanych 
 w miesiącu 1]:[Wartość robót planowanych 
 w miesiącu 22]])</f>
        <v>0</v>
      </c>
    </row>
    <row r="325" spans="1:28" x14ac:dyDescent="0.25">
      <c r="A325" s="7" t="s">
        <v>455</v>
      </c>
      <c r="B325" s="3" t="s">
        <v>443</v>
      </c>
      <c r="C325" s="131"/>
      <c r="D325" s="84">
        <f>SUMIF($F$1:$AA$1,"sumuj",Tabela1[[#This Row],[Wartość robót planowanych 
 w miesiącu 1]:[Wartość robót planowanych 
 w miesiącu 22]])</f>
        <v>0</v>
      </c>
      <c r="E325" s="72">
        <f>ROUND(Tabela1[[#This Row],[stawka podatku VAT]]*Tabela1[[#This Row],[Koszt robót 
netto]],2)</f>
        <v>0</v>
      </c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8"/>
      <c r="U325" s="128"/>
      <c r="V325" s="128"/>
      <c r="W325" s="128"/>
      <c r="X325" s="128"/>
      <c r="Y325" s="128"/>
      <c r="Z325" s="128"/>
      <c r="AA325" s="128"/>
      <c r="AB325" s="126">
        <f>Tabela1[[#This Row],[Koszt robót 
netto]]-SUMIF($F$1:$AA$1,"sumuj",Tabela1[[#This Row],[Wartość robót planowanych 
 w miesiącu 1]:[Wartość robót planowanych 
 w miesiącu 22]])</f>
        <v>0</v>
      </c>
    </row>
    <row r="326" spans="1:28" ht="31.5" x14ac:dyDescent="0.25">
      <c r="A326" s="7" t="s">
        <v>456</v>
      </c>
      <c r="B326" s="3" t="s">
        <v>457</v>
      </c>
      <c r="C326" s="131"/>
      <c r="D326" s="84">
        <f>SUMIF($F$1:$AA$1,"sumuj",Tabela1[[#This Row],[Wartość robót planowanych 
 w miesiącu 1]:[Wartość robót planowanych 
 w miesiącu 22]])</f>
        <v>0</v>
      </c>
      <c r="E326" s="72">
        <f>ROUND(Tabela1[[#This Row],[stawka podatku VAT]]*Tabela1[[#This Row],[Koszt robót 
netto]],2)</f>
        <v>0</v>
      </c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8"/>
      <c r="U326" s="128"/>
      <c r="V326" s="128"/>
      <c r="W326" s="128"/>
      <c r="X326" s="128"/>
      <c r="Y326" s="128"/>
      <c r="Z326" s="128"/>
      <c r="AA326" s="128"/>
      <c r="AB326" s="126">
        <f>Tabela1[[#This Row],[Koszt robót 
netto]]-SUMIF($F$1:$AA$1,"sumuj",Tabela1[[#This Row],[Wartość robót planowanych 
 w miesiącu 1]:[Wartość robót planowanych 
 w miesiącu 22]])</f>
        <v>0</v>
      </c>
    </row>
    <row r="327" spans="1:28" ht="31.5" x14ac:dyDescent="0.25">
      <c r="A327" s="7" t="s">
        <v>458</v>
      </c>
      <c r="B327" s="3" t="s">
        <v>459</v>
      </c>
      <c r="C327" s="131"/>
      <c r="D327" s="84">
        <f>SUMIF($F$1:$AA$1,"sumuj",Tabela1[[#This Row],[Wartość robót planowanych 
 w miesiącu 1]:[Wartość robót planowanych 
 w miesiącu 22]])</f>
        <v>0</v>
      </c>
      <c r="E327" s="72">
        <f>ROUND(Tabela1[[#This Row],[stawka podatku VAT]]*Tabela1[[#This Row],[Koszt robót 
netto]],2)</f>
        <v>0</v>
      </c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8"/>
      <c r="U327" s="128"/>
      <c r="V327" s="128"/>
      <c r="W327" s="128"/>
      <c r="X327" s="128"/>
      <c r="Y327" s="128"/>
      <c r="Z327" s="128"/>
      <c r="AA327" s="128"/>
      <c r="AB327" s="126">
        <f>Tabela1[[#This Row],[Koszt robót 
netto]]-SUMIF($F$1:$AA$1,"sumuj",Tabela1[[#This Row],[Wartość robót planowanych 
 w miesiącu 1]:[Wartość robót planowanych 
 w miesiącu 22]])</f>
        <v>0</v>
      </c>
    </row>
    <row r="328" spans="1:28" x14ac:dyDescent="0.25">
      <c r="A328" s="7" t="s">
        <v>460</v>
      </c>
      <c r="B328" s="3" t="s">
        <v>444</v>
      </c>
      <c r="C328" s="131"/>
      <c r="D328" s="84">
        <f>SUMIF($F$1:$AA$1,"sumuj",Tabela1[[#This Row],[Wartość robót planowanych 
 w miesiącu 1]:[Wartość robót planowanych 
 w miesiącu 22]])</f>
        <v>0</v>
      </c>
      <c r="E328" s="72">
        <f>ROUND(Tabela1[[#This Row],[stawka podatku VAT]]*Tabela1[[#This Row],[Koszt robót 
netto]],2)</f>
        <v>0</v>
      </c>
      <c r="F328" s="128"/>
      <c r="G328" s="128"/>
      <c r="H328" s="128"/>
      <c r="I328" s="128"/>
      <c r="J328" s="128"/>
      <c r="K328" s="128"/>
      <c r="L328" s="128"/>
      <c r="M328" s="128"/>
      <c r="N328" s="128"/>
      <c r="O328" s="128"/>
      <c r="P328" s="128"/>
      <c r="Q328" s="128"/>
      <c r="R328" s="128"/>
      <c r="S328" s="128"/>
      <c r="T328" s="128"/>
      <c r="U328" s="128"/>
      <c r="V328" s="128"/>
      <c r="W328" s="128"/>
      <c r="X328" s="128"/>
      <c r="Y328" s="128"/>
      <c r="Z328" s="128"/>
      <c r="AA328" s="128"/>
      <c r="AB328" s="126">
        <f>Tabela1[[#This Row],[Koszt robót 
netto]]-SUMIF($F$1:$AA$1,"sumuj",Tabela1[[#This Row],[Wartość robót planowanych 
 w miesiącu 1]:[Wartość robót planowanych 
 w miesiącu 22]])</f>
        <v>0</v>
      </c>
    </row>
    <row r="329" spans="1:28" x14ac:dyDescent="0.25">
      <c r="A329" s="7" t="s">
        <v>461</v>
      </c>
      <c r="B329" s="3" t="s">
        <v>462</v>
      </c>
      <c r="C329" s="131"/>
      <c r="D329" s="84">
        <f>SUMIF($F$1:$AA$1,"sumuj",Tabela1[[#This Row],[Wartość robót planowanych 
 w miesiącu 1]:[Wartość robót planowanych 
 w miesiącu 22]])</f>
        <v>0</v>
      </c>
      <c r="E329" s="72">
        <f>ROUND(Tabela1[[#This Row],[stawka podatku VAT]]*Tabela1[[#This Row],[Koszt robót 
netto]],2)</f>
        <v>0</v>
      </c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8"/>
      <c r="U329" s="128"/>
      <c r="V329" s="128"/>
      <c r="W329" s="128"/>
      <c r="X329" s="128"/>
      <c r="Y329" s="128"/>
      <c r="Z329" s="128"/>
      <c r="AA329" s="128"/>
      <c r="AB329" s="126">
        <f>Tabela1[[#This Row],[Koszt robót 
netto]]-SUMIF($F$1:$AA$1,"sumuj",Tabela1[[#This Row],[Wartość robót planowanych 
 w miesiącu 1]:[Wartość robót planowanych 
 w miesiącu 22]])</f>
        <v>0</v>
      </c>
    </row>
    <row r="330" spans="1:28" x14ac:dyDescent="0.25">
      <c r="A330" s="7" t="s">
        <v>463</v>
      </c>
      <c r="B330" s="3" t="s">
        <v>464</v>
      </c>
      <c r="C330" s="131"/>
      <c r="D330" s="84">
        <f>SUMIF($F$1:$AA$1,"sumuj",Tabela1[[#This Row],[Wartość robót planowanych 
 w miesiącu 1]:[Wartość robót planowanych 
 w miesiącu 22]])</f>
        <v>0</v>
      </c>
      <c r="E330" s="72">
        <f>ROUND(Tabela1[[#This Row],[stawka podatku VAT]]*Tabela1[[#This Row],[Koszt robót 
netto]],2)</f>
        <v>0</v>
      </c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8"/>
      <c r="U330" s="128"/>
      <c r="V330" s="128"/>
      <c r="W330" s="128"/>
      <c r="X330" s="128"/>
      <c r="Y330" s="128"/>
      <c r="Z330" s="128"/>
      <c r="AA330" s="128"/>
      <c r="AB330" s="126">
        <f>Tabela1[[#This Row],[Koszt robót 
netto]]-SUMIF($F$1:$AA$1,"sumuj",Tabela1[[#This Row],[Wartość robót planowanych 
 w miesiącu 1]:[Wartość robót planowanych 
 w miesiącu 22]])</f>
        <v>0</v>
      </c>
    </row>
    <row r="331" spans="1:28" x14ac:dyDescent="0.25">
      <c r="A331" s="7" t="s">
        <v>465</v>
      </c>
      <c r="B331" s="3" t="s">
        <v>466</v>
      </c>
      <c r="C331" s="131"/>
      <c r="D331" s="84">
        <f>SUMIF($F$1:$AA$1,"sumuj",Tabela1[[#This Row],[Wartość robót planowanych 
 w miesiącu 1]:[Wartość robót planowanych 
 w miesiącu 22]])</f>
        <v>0</v>
      </c>
      <c r="E331" s="72">
        <f>ROUND(Tabela1[[#This Row],[stawka podatku VAT]]*Tabela1[[#This Row],[Koszt robót 
netto]],2)</f>
        <v>0</v>
      </c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128"/>
      <c r="Q331" s="128"/>
      <c r="R331" s="128"/>
      <c r="S331" s="128"/>
      <c r="T331" s="128"/>
      <c r="U331" s="128"/>
      <c r="V331" s="128"/>
      <c r="W331" s="128"/>
      <c r="X331" s="128"/>
      <c r="Y331" s="128"/>
      <c r="Z331" s="128"/>
      <c r="AA331" s="128"/>
      <c r="AB331" s="126">
        <f>Tabela1[[#This Row],[Koszt robót 
netto]]-SUMIF($F$1:$AA$1,"sumuj",Tabela1[[#This Row],[Wartość robót planowanych 
 w miesiącu 1]:[Wartość robót planowanych 
 w miesiącu 22]])</f>
        <v>0</v>
      </c>
    </row>
    <row r="332" spans="1:28" x14ac:dyDescent="0.25">
      <c r="A332" s="7" t="s">
        <v>467</v>
      </c>
      <c r="B332" s="3" t="s">
        <v>468</v>
      </c>
      <c r="C332" s="131"/>
      <c r="D332" s="84">
        <f>SUMIF($F$1:$AA$1,"sumuj",Tabela1[[#This Row],[Wartość robót planowanych 
 w miesiącu 1]:[Wartość robót planowanych 
 w miesiącu 22]])</f>
        <v>0</v>
      </c>
      <c r="E332" s="72">
        <f>ROUND(Tabela1[[#This Row],[stawka podatku VAT]]*Tabela1[[#This Row],[Koszt robót 
netto]],2)</f>
        <v>0</v>
      </c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128"/>
      <c r="Q332" s="128"/>
      <c r="R332" s="128"/>
      <c r="S332" s="128"/>
      <c r="T332" s="128"/>
      <c r="U332" s="128"/>
      <c r="V332" s="128"/>
      <c r="W332" s="128"/>
      <c r="X332" s="128"/>
      <c r="Y332" s="128"/>
      <c r="Z332" s="128"/>
      <c r="AA332" s="128"/>
      <c r="AB332" s="126">
        <f>Tabela1[[#This Row],[Koszt robót 
netto]]-SUMIF($F$1:$AA$1,"sumuj",Tabela1[[#This Row],[Wartość robót planowanych 
 w miesiącu 1]:[Wartość robót planowanych 
 w miesiącu 22]])</f>
        <v>0</v>
      </c>
    </row>
    <row r="333" spans="1:28" x14ac:dyDescent="0.25">
      <c r="A333" s="7" t="s">
        <v>469</v>
      </c>
      <c r="B333" s="3" t="s">
        <v>438</v>
      </c>
      <c r="C333" s="131"/>
      <c r="D333" s="84">
        <f>SUMIF($F$1:$AA$1,"sumuj",Tabela1[[#This Row],[Wartość robót planowanych 
 w miesiącu 1]:[Wartość robót planowanych 
 w miesiącu 22]])</f>
        <v>0</v>
      </c>
      <c r="E333" s="72">
        <f>ROUND(Tabela1[[#This Row],[stawka podatku VAT]]*Tabela1[[#This Row],[Koszt robót 
netto]],2)</f>
        <v>0</v>
      </c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  <c r="Z333" s="128"/>
      <c r="AA333" s="128"/>
      <c r="AB333" s="126">
        <f>Tabela1[[#This Row],[Koszt robót 
netto]]-SUMIF($F$1:$AA$1,"sumuj",Tabela1[[#This Row],[Wartość robót planowanych 
 w miesiącu 1]:[Wartość robót planowanych 
 w miesiącu 22]])</f>
        <v>0</v>
      </c>
    </row>
    <row r="334" spans="1:28" x14ac:dyDescent="0.25">
      <c r="A334" s="7" t="s">
        <v>470</v>
      </c>
      <c r="B334" s="3" t="s">
        <v>448</v>
      </c>
      <c r="C334" s="131"/>
      <c r="D334" s="84">
        <f>SUMIF($F$1:$AA$1,"sumuj",Tabela1[[#This Row],[Wartość robót planowanych 
 w miesiącu 1]:[Wartość robót planowanych 
 w miesiącu 22]])</f>
        <v>0</v>
      </c>
      <c r="E334" s="72">
        <f>ROUND(Tabela1[[#This Row],[stawka podatku VAT]]*Tabela1[[#This Row],[Koszt robót 
netto]],2)</f>
        <v>0</v>
      </c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8"/>
      <c r="U334" s="128"/>
      <c r="V334" s="128"/>
      <c r="W334" s="128"/>
      <c r="X334" s="128"/>
      <c r="Y334" s="128"/>
      <c r="Z334" s="128"/>
      <c r="AA334" s="128"/>
      <c r="AB334" s="126">
        <f>Tabela1[[#This Row],[Koszt robót 
netto]]-SUMIF($F$1:$AA$1,"sumuj",Tabela1[[#This Row],[Wartość robót planowanych 
 w miesiącu 1]:[Wartość robót planowanych 
 w miesiącu 22]])</f>
        <v>0</v>
      </c>
    </row>
    <row r="335" spans="1:28" ht="31.5" x14ac:dyDescent="0.25">
      <c r="A335" s="6" t="s">
        <v>15</v>
      </c>
      <c r="B335" s="4" t="s">
        <v>471</v>
      </c>
      <c r="C335" s="132"/>
      <c r="D335" s="95">
        <f>SUMIF($F$1:$AA$1,"sumuj",Tabela1[[#This Row],[Wartość robót planowanych 
 w miesiącu 1]:[Wartość robót planowanych 
 w miesiącu 22]])</f>
        <v>0</v>
      </c>
      <c r="E335" s="107">
        <f>ROUND(Tabela1[[#This Row],[stawka podatku VAT]]*Tabela1[[#This Row],[Koszt robót 
netto]],2)</f>
        <v>0</v>
      </c>
      <c r="F335" s="129"/>
      <c r="G335" s="129"/>
      <c r="H335" s="129"/>
      <c r="I335" s="129"/>
      <c r="J335" s="129"/>
      <c r="K335" s="129"/>
      <c r="L335" s="129"/>
      <c r="M335" s="129"/>
      <c r="N335" s="129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  <c r="AA335" s="129"/>
      <c r="AB335" s="126">
        <f>Tabela1[[#This Row],[Koszt robót 
netto]]-SUMIF($F$1:$AA$1,"sumuj",Tabela1[[#This Row],[Wartość robót planowanych 
 w miesiącu 1]:[Wartość robót planowanych 
 w miesiącu 22]])</f>
        <v>0</v>
      </c>
    </row>
    <row r="336" spans="1:28" x14ac:dyDescent="0.25">
      <c r="A336" s="10" t="s">
        <v>194</v>
      </c>
      <c r="B336" s="11" t="s">
        <v>195</v>
      </c>
      <c r="C336" s="75"/>
      <c r="D336" s="65">
        <f>SUBTOTAL(9,D281:D335)</f>
        <v>0</v>
      </c>
      <c r="E336" s="65">
        <f>SUBTOTAL(9,E281:E335)</f>
        <v>0</v>
      </c>
      <c r="F336" s="65">
        <f>SUBTOTAL(9,F281:F335)</f>
        <v>0</v>
      </c>
      <c r="G336" s="65">
        <f>SUBTOTAL(9,G281:G335)</f>
        <v>0</v>
      </c>
      <c r="H336" s="65">
        <f>SUBTOTAL(9,H281:H335)</f>
        <v>0</v>
      </c>
      <c r="I336" s="65">
        <f>SUBTOTAL(9,I281:I335)</f>
        <v>0</v>
      </c>
      <c r="J336" s="65">
        <f>SUBTOTAL(9,J281:J335)</f>
        <v>0</v>
      </c>
      <c r="K336" s="65">
        <f>SUBTOTAL(9,K281:K335)</f>
        <v>0</v>
      </c>
      <c r="L336" s="65">
        <f>SUBTOTAL(9,L281:L335)</f>
        <v>0</v>
      </c>
      <c r="M336" s="65">
        <f>SUBTOTAL(9,M281:M335)</f>
        <v>0</v>
      </c>
      <c r="N336" s="65">
        <f>SUBTOTAL(9,N281:N335)</f>
        <v>0</v>
      </c>
      <c r="O336" s="65">
        <f>SUBTOTAL(9,O281:O335)</f>
        <v>0</v>
      </c>
      <c r="P336" s="65">
        <f>SUBTOTAL(9,P281:P335)</f>
        <v>0</v>
      </c>
      <c r="Q336" s="65">
        <f>SUBTOTAL(9,Q281:Q335)</f>
        <v>0</v>
      </c>
      <c r="R336" s="65">
        <f>SUBTOTAL(9,R281:R335)</f>
        <v>0</v>
      </c>
      <c r="S336" s="65">
        <f>SUBTOTAL(9,S281:S335)</f>
        <v>0</v>
      </c>
      <c r="T336" s="65">
        <f>SUBTOTAL(9,T281:T335)</f>
        <v>0</v>
      </c>
      <c r="U336" s="65">
        <f>SUBTOTAL(9,U281:U335)</f>
        <v>0</v>
      </c>
      <c r="V336" s="65">
        <f>SUBTOTAL(9,V281:V335)</f>
        <v>0</v>
      </c>
      <c r="W336" s="65">
        <f>SUBTOTAL(9,W281:W335)</f>
        <v>0</v>
      </c>
      <c r="X336" s="65">
        <f>SUBTOTAL(9,X281:X335)</f>
        <v>0</v>
      </c>
      <c r="Y336" s="65">
        <f>SUBTOTAL(9,Y281:Y335)</f>
        <v>0</v>
      </c>
      <c r="Z336" s="65">
        <f>SUBTOTAL(9,Z281:Z335)</f>
        <v>0</v>
      </c>
      <c r="AA336" s="65">
        <f>SUBTOTAL(9,AA281:AA335)</f>
        <v>0</v>
      </c>
      <c r="AB336" s="126">
        <f>Tabela1[[#This Row],[Koszt robót 
netto]]-SUMIF($F$1:$AA$1,"sumuj",Tabela1[[#This Row],[Wartość robót planowanych 
 w miesiącu 1]:[Wartość robót planowanych 
 w miesiącu 22]])</f>
        <v>0</v>
      </c>
    </row>
    <row r="337" spans="1:28" x14ac:dyDescent="0.25">
      <c r="A337" s="10" t="s">
        <v>196</v>
      </c>
      <c r="B337" s="11" t="s">
        <v>197</v>
      </c>
      <c r="C337" s="77"/>
      <c r="D337" s="65">
        <f>SUBTOTAL(9,D338:D339)</f>
        <v>0</v>
      </c>
      <c r="E337" s="67"/>
      <c r="F337" s="67">
        <f>SUBTOTAL(9,F338:F339)</f>
        <v>0</v>
      </c>
      <c r="G337" s="67">
        <f>SUBTOTAL(9,G338:G339)</f>
        <v>0</v>
      </c>
      <c r="H337" s="67">
        <f t="shared" ref="H337:AA337" si="57">SUBTOTAL(9,H338:H339)</f>
        <v>0</v>
      </c>
      <c r="I337" s="67">
        <f t="shared" si="57"/>
        <v>0</v>
      </c>
      <c r="J337" s="67">
        <f t="shared" si="57"/>
        <v>0</v>
      </c>
      <c r="K337" s="67">
        <f t="shared" si="57"/>
        <v>0</v>
      </c>
      <c r="L337" s="67">
        <f t="shared" si="57"/>
        <v>0</v>
      </c>
      <c r="M337" s="67">
        <f t="shared" si="57"/>
        <v>0</v>
      </c>
      <c r="N337" s="67">
        <f t="shared" si="57"/>
        <v>0</v>
      </c>
      <c r="O337" s="67">
        <f t="shared" si="57"/>
        <v>0</v>
      </c>
      <c r="P337" s="67">
        <f t="shared" si="57"/>
        <v>0</v>
      </c>
      <c r="Q337" s="67">
        <f t="shared" si="57"/>
        <v>0</v>
      </c>
      <c r="R337" s="67">
        <f t="shared" si="57"/>
        <v>0</v>
      </c>
      <c r="S337" s="67">
        <f t="shared" si="57"/>
        <v>0</v>
      </c>
      <c r="T337" s="67">
        <f t="shared" si="57"/>
        <v>0</v>
      </c>
      <c r="U337" s="67">
        <f t="shared" si="57"/>
        <v>0</v>
      </c>
      <c r="V337" s="67">
        <f t="shared" si="57"/>
        <v>0</v>
      </c>
      <c r="W337" s="67">
        <f t="shared" si="57"/>
        <v>0</v>
      </c>
      <c r="X337" s="67">
        <f t="shared" si="57"/>
        <v>0</v>
      </c>
      <c r="Y337" s="67">
        <f t="shared" si="57"/>
        <v>0</v>
      </c>
      <c r="Z337" s="67">
        <f t="shared" si="57"/>
        <v>0</v>
      </c>
      <c r="AA337" s="67">
        <f t="shared" si="57"/>
        <v>0</v>
      </c>
      <c r="AB337" s="126">
        <f>Tabela1[[#This Row],[Koszt robót 
netto]]-SUMIF($F$1:$AA$1,"sumuj",Tabela1[[#This Row],[Wartość robót planowanych 
 w miesiącu 1]:[Wartość robót planowanych 
 w miesiącu 22]])</f>
        <v>0</v>
      </c>
    </row>
    <row r="338" spans="1:28" x14ac:dyDescent="0.25">
      <c r="A338" s="10"/>
      <c r="B338" s="34">
        <v>0.08</v>
      </c>
      <c r="C338" s="75"/>
      <c r="D338" s="65">
        <f>SUMIF($C$281:$C$335,"8%",$E$281:$E$335)</f>
        <v>0</v>
      </c>
      <c r="E338" s="65"/>
      <c r="F338" s="65">
        <f>SUMPRODUCT($C$281:$C$335,F$281:F$335,--($C$281:$C$335="8"%))</f>
        <v>0</v>
      </c>
      <c r="G338" s="65">
        <f>SUMPRODUCT($C$281:$C$335,G$281:G$335,--($C$281:$C$335="8"%))</f>
        <v>0</v>
      </c>
      <c r="H338" s="65">
        <f>SUMPRODUCT($C$281:$C$335,H$281:H$335,--($C$281:$C$335="8"%))</f>
        <v>0</v>
      </c>
      <c r="I338" s="65">
        <f>SUMPRODUCT($C$281:$C$335,I$281:I$335,--($C$281:$C$335="8"%))</f>
        <v>0</v>
      </c>
      <c r="J338" s="65">
        <f>SUMPRODUCT($C$281:$C$335,J$281:J$335,--($C$281:$C$335="8"%))</f>
        <v>0</v>
      </c>
      <c r="K338" s="65">
        <f>SUMPRODUCT($C$281:$C$335,K$281:K$335,--($C$281:$C$335="8"%))</f>
        <v>0</v>
      </c>
      <c r="L338" s="65">
        <f>SUMPRODUCT($C$281:$C$335,L$281:L$335,--($C$281:$C$335="8"%))</f>
        <v>0</v>
      </c>
      <c r="M338" s="65">
        <f>SUMPRODUCT($C$281:$C$335,M$281:M$335,--($C$281:$C$335="8"%))</f>
        <v>0</v>
      </c>
      <c r="N338" s="65">
        <f>SUMPRODUCT($C$281:$C$335,N$281:N$335,--($C$281:$C$335="8"%))</f>
        <v>0</v>
      </c>
      <c r="O338" s="65">
        <f>SUMPRODUCT($C$281:$C$335,O$281:O$335,--($C$281:$C$335="8"%))</f>
        <v>0</v>
      </c>
      <c r="P338" s="65">
        <f>SUMPRODUCT($C$281:$C$335,P$281:P$335,--($C$281:$C$335="8"%))</f>
        <v>0</v>
      </c>
      <c r="Q338" s="65">
        <f>SUMPRODUCT($C$281:$C$335,Q$281:Q$335,--($C$281:$C$335="8"%))</f>
        <v>0</v>
      </c>
      <c r="R338" s="65">
        <f>SUMPRODUCT($C$281:$C$335,R$281:R$335,--($C$281:$C$335="8"%))</f>
        <v>0</v>
      </c>
      <c r="S338" s="65">
        <f>SUMPRODUCT($C$281:$C$335,S$281:S$335,--($C$281:$C$335="8"%))</f>
        <v>0</v>
      </c>
      <c r="T338" s="65">
        <f>SUMPRODUCT($C$281:$C$335,T$281:T$335,--($C$281:$C$335="8"%))</f>
        <v>0</v>
      </c>
      <c r="U338" s="65">
        <f>SUMPRODUCT($C$281:$C$335,U$281:U$335,--($C$281:$C$335="8"%))</f>
        <v>0</v>
      </c>
      <c r="V338" s="65">
        <f>SUMPRODUCT($C$281:$C$335,V$281:V$335,--($C$281:$C$335="8"%))</f>
        <v>0</v>
      </c>
      <c r="W338" s="65">
        <f>SUMPRODUCT($C$281:$C$335,W$281:W$335,--($C$281:$C$335="8"%))</f>
        <v>0</v>
      </c>
      <c r="X338" s="65">
        <f>SUMPRODUCT($C$281:$C$335,X$281:X$335,--($C$281:$C$335="8"%))</f>
        <v>0</v>
      </c>
      <c r="Y338" s="65">
        <f>SUMPRODUCT($C$281:$C$335,Y$281:Y$335,--($C$281:$C$335="8"%))</f>
        <v>0</v>
      </c>
      <c r="Z338" s="65">
        <f>SUMPRODUCT($C$281:$C$335,Z$281:Z$335,--($C$281:$C$335="8"%))</f>
        <v>0</v>
      </c>
      <c r="AA338" s="65">
        <f>SUMPRODUCT($C$281:$C$335,AA$281:AA$335,--($C$281:$C$335="8"%))</f>
        <v>0</v>
      </c>
      <c r="AB338" s="126">
        <f>Tabela1[[#This Row],[Koszt robót 
netto]]-SUMIF($F$1:$AA$1,"sumuj",Tabela1[[#This Row],[Wartość robót planowanych 
 w miesiącu 1]:[Wartość robót planowanych 
 w miesiącu 22]])</f>
        <v>0</v>
      </c>
    </row>
    <row r="339" spans="1:28" x14ac:dyDescent="0.25">
      <c r="A339" s="10"/>
      <c r="B339" s="34">
        <v>0.23</v>
      </c>
      <c r="C339" s="77"/>
      <c r="D339" s="65">
        <f>SUMIF($C$281:$C$335,"23%",$E$281:$E$335)</f>
        <v>0</v>
      </c>
      <c r="E339" s="67"/>
      <c r="F339" s="67">
        <f>SUMPRODUCT($C$281:$C$335,F$281:F$335,--($C$281:$C$335="23"%))</f>
        <v>0</v>
      </c>
      <c r="G339" s="67">
        <f>SUMPRODUCT($C$281:$C$335,G$281:G$335,--($C$281:$C$335="23"%))</f>
        <v>0</v>
      </c>
      <c r="H339" s="67">
        <f>SUMPRODUCT($C$281:$C$335,H$281:H$335,--($C$281:$C$335="23"%))</f>
        <v>0</v>
      </c>
      <c r="I339" s="67">
        <f>SUMPRODUCT($C$281:$C$335,I$281:I$335,--($C$281:$C$335="23"%))</f>
        <v>0</v>
      </c>
      <c r="J339" s="67">
        <f>SUMPRODUCT($C$281:$C$335,J$281:J$335,--($C$281:$C$335="23"%))</f>
        <v>0</v>
      </c>
      <c r="K339" s="67">
        <f>SUMPRODUCT($C$281:$C$335,K$281:K$335,--($C$281:$C$335="23"%))</f>
        <v>0</v>
      </c>
      <c r="L339" s="67">
        <f>SUMPRODUCT($C$281:$C$335,L$281:L$335,--($C$281:$C$335="23"%))</f>
        <v>0</v>
      </c>
      <c r="M339" s="67">
        <f>SUMPRODUCT($C$281:$C$335,M$281:M$335,--($C$281:$C$335="23"%))</f>
        <v>0</v>
      </c>
      <c r="N339" s="67">
        <f>SUMPRODUCT($C$281:$C$335,N$281:N$335,--($C$281:$C$335="23"%))</f>
        <v>0</v>
      </c>
      <c r="O339" s="67">
        <f>SUMPRODUCT($C$281:$C$335,O$281:O$335,--($C$281:$C$335="23"%))</f>
        <v>0</v>
      </c>
      <c r="P339" s="67">
        <f>SUMPRODUCT($C$281:$C$335,P$281:P$335,--($C$281:$C$335="23"%))</f>
        <v>0</v>
      </c>
      <c r="Q339" s="67">
        <f>SUMPRODUCT($C$281:$C$335,Q$281:Q$335,--($C$281:$C$335="23"%))</f>
        <v>0</v>
      </c>
      <c r="R339" s="67">
        <f>SUMPRODUCT($C$281:$C$335,R$281:R$335,--($C$281:$C$335="23"%))</f>
        <v>0</v>
      </c>
      <c r="S339" s="67">
        <f>SUMPRODUCT($C$281:$C$335,S$281:S$335,--($C$281:$C$335="23"%))</f>
        <v>0</v>
      </c>
      <c r="T339" s="67">
        <f>SUMPRODUCT($C$281:$C$335,T$281:T$335,--($C$281:$C$335="23"%))</f>
        <v>0</v>
      </c>
      <c r="U339" s="67">
        <f>SUMPRODUCT($C$281:$C$335,U$281:U$335,--($C$281:$C$335="23"%))</f>
        <v>0</v>
      </c>
      <c r="V339" s="67">
        <f>SUMPRODUCT($C$281:$C$335,V$281:V$335,--($C$281:$C$335="23"%))</f>
        <v>0</v>
      </c>
      <c r="W339" s="67">
        <f>SUMPRODUCT($C$281:$C$335,W$281:W$335,--($C$281:$C$335="23"%))</f>
        <v>0</v>
      </c>
      <c r="X339" s="67">
        <f>SUMPRODUCT($C$281:$C$335,X$281:X$335,--($C$281:$C$335="23"%))</f>
        <v>0</v>
      </c>
      <c r="Y339" s="67">
        <f>SUMPRODUCT($C$281:$C$335,Y$281:Y$335,--($C$281:$C$335="23"%))</f>
        <v>0</v>
      </c>
      <c r="Z339" s="67">
        <f>SUMPRODUCT($C$281:$C$335,Z$281:Z$335,--($C$281:$C$335="23"%))</f>
        <v>0</v>
      </c>
      <c r="AA339" s="67">
        <f>SUMPRODUCT($C$281:$C$335,AA$281:AA$335,--($C$281:$C$335="23"%))</f>
        <v>0</v>
      </c>
      <c r="AB339" s="126">
        <f>Tabela1[[#This Row],[Koszt robót 
netto]]-SUMIF($F$1:$AA$1,"sumuj",Tabela1[[#This Row],[Wartość robót planowanych 
 w miesiącu 1]:[Wartość robót planowanych 
 w miesiącu 22]])</f>
        <v>0</v>
      </c>
    </row>
    <row r="340" spans="1:28" x14ac:dyDescent="0.25">
      <c r="A340" s="10" t="s">
        <v>198</v>
      </c>
      <c r="B340" s="11" t="s">
        <v>199</v>
      </c>
      <c r="C340" s="75"/>
      <c r="D340" s="65">
        <f>D336+D337</f>
        <v>0</v>
      </c>
      <c r="E340" s="65"/>
      <c r="F340" s="65">
        <f>F336+F337</f>
        <v>0</v>
      </c>
      <c r="G340" s="65">
        <f>G336+G337</f>
        <v>0</v>
      </c>
      <c r="H340" s="65">
        <f t="shared" ref="H340:AA340" si="58">H336+H337</f>
        <v>0</v>
      </c>
      <c r="I340" s="65">
        <f t="shared" si="58"/>
        <v>0</v>
      </c>
      <c r="J340" s="65">
        <f t="shared" si="58"/>
        <v>0</v>
      </c>
      <c r="K340" s="65">
        <f t="shared" si="58"/>
        <v>0</v>
      </c>
      <c r="L340" s="65">
        <f t="shared" si="58"/>
        <v>0</v>
      </c>
      <c r="M340" s="65">
        <f t="shared" si="58"/>
        <v>0</v>
      </c>
      <c r="N340" s="65">
        <f t="shared" si="58"/>
        <v>0</v>
      </c>
      <c r="O340" s="65">
        <f t="shared" si="58"/>
        <v>0</v>
      </c>
      <c r="P340" s="65">
        <f t="shared" si="58"/>
        <v>0</v>
      </c>
      <c r="Q340" s="65">
        <f t="shared" si="58"/>
        <v>0</v>
      </c>
      <c r="R340" s="65">
        <f t="shared" si="58"/>
        <v>0</v>
      </c>
      <c r="S340" s="65">
        <f t="shared" si="58"/>
        <v>0</v>
      </c>
      <c r="T340" s="65">
        <f t="shared" si="58"/>
        <v>0</v>
      </c>
      <c r="U340" s="65">
        <f t="shared" si="58"/>
        <v>0</v>
      </c>
      <c r="V340" s="65">
        <f t="shared" si="58"/>
        <v>0</v>
      </c>
      <c r="W340" s="65">
        <f t="shared" si="58"/>
        <v>0</v>
      </c>
      <c r="X340" s="65">
        <f t="shared" si="58"/>
        <v>0</v>
      </c>
      <c r="Y340" s="65">
        <f t="shared" si="58"/>
        <v>0</v>
      </c>
      <c r="Z340" s="65">
        <f t="shared" si="58"/>
        <v>0</v>
      </c>
      <c r="AA340" s="65">
        <f t="shared" si="58"/>
        <v>0</v>
      </c>
      <c r="AB340" s="126">
        <f>Tabela1[[#This Row],[Koszt robót 
netto]]-SUMIF($F$1:$AA$1,"sumuj",Tabela1[[#This Row],[Wartość robót planowanych 
 w miesiącu 1]:[Wartość robót planowanych 
 w miesiącu 22]])</f>
        <v>0</v>
      </c>
    </row>
    <row r="341" spans="1:28" ht="31.5" x14ac:dyDescent="0.25">
      <c r="A341" s="12"/>
      <c r="B341" s="13" t="s">
        <v>238</v>
      </c>
      <c r="C341" s="7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126">
        <f>Tabela1[[#This Row],[Koszt robót 
netto]]-SUMIF($F$1:$AA$1,"sumuj",Tabela1[[#This Row],[Wartość robót planowanych 
 w miesiącu 1]:[Wartość robót planowanych 
 w miesiącu 22]])</f>
        <v>0</v>
      </c>
    </row>
    <row r="342" spans="1:28" x14ac:dyDescent="0.25">
      <c r="A342" s="7" t="s">
        <v>4</v>
      </c>
      <c r="B342" s="121" t="s">
        <v>519</v>
      </c>
      <c r="C342" s="130"/>
      <c r="D342" s="72">
        <f>SUMIF($F$1:$AA$1,"sumuj",Tabela1[[#This Row],[Wartość robót planowanych 
 w miesiącu 1]:[Wartość robót planowanych 
 w miesiącu 22]])</f>
        <v>0</v>
      </c>
      <c r="E342" s="72">
        <f>ROUND(Tabela1[[#This Row],[stawka podatku VAT]]*Tabela1[[#This Row],[Koszt robót 
netto]],2)</f>
        <v>0</v>
      </c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8"/>
      <c r="U342" s="128"/>
      <c r="V342" s="128"/>
      <c r="W342" s="128"/>
      <c r="X342" s="128"/>
      <c r="Y342" s="128"/>
      <c r="Z342" s="128"/>
      <c r="AA342" s="128"/>
      <c r="AB342" s="126">
        <f>Tabela1[[#This Row],[Koszt robót 
netto]]-SUMIF($F$1:$AA$1,"sumuj",Tabela1[[#This Row],[Wartość robót planowanych 
 w miesiącu 1]:[Wartość robót planowanych 
 w miesiącu 22]])</f>
        <v>0</v>
      </c>
    </row>
    <row r="343" spans="1:28" x14ac:dyDescent="0.25">
      <c r="A343" s="7" t="s">
        <v>19</v>
      </c>
      <c r="B343" s="121" t="s">
        <v>520</v>
      </c>
      <c r="C343" s="130"/>
      <c r="D343" s="72">
        <f>SUMIF($F$1:$AA$1,"sumuj",Tabela1[[#This Row],[Wartość robót planowanych 
 w miesiącu 1]:[Wartość robót planowanych 
 w miesiącu 22]])</f>
        <v>0</v>
      </c>
      <c r="E343" s="72">
        <f>ROUND(Tabela1[[#This Row],[stawka podatku VAT]]*Tabela1[[#This Row],[Koszt robót 
netto]],2)</f>
        <v>0</v>
      </c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8"/>
      <c r="U343" s="128"/>
      <c r="V343" s="128"/>
      <c r="W343" s="128"/>
      <c r="X343" s="128"/>
      <c r="Y343" s="128"/>
      <c r="Z343" s="128"/>
      <c r="AA343" s="128"/>
      <c r="AB343" s="126">
        <f>Tabela1[[#This Row],[Koszt robót 
netto]]-SUMIF($F$1:$AA$1,"sumuj",Tabela1[[#This Row],[Wartość robót planowanych 
 w miesiącu 1]:[Wartość robót planowanych 
 w miesiącu 22]])</f>
        <v>0</v>
      </c>
    </row>
    <row r="344" spans="1:28" x14ac:dyDescent="0.25">
      <c r="A344" s="7" t="s">
        <v>8</v>
      </c>
      <c r="B344" s="121" t="s">
        <v>521</v>
      </c>
      <c r="C344" s="130"/>
      <c r="D344" s="72">
        <f>SUMIF($F$1:$AA$1,"sumuj",Tabela1[[#This Row],[Wartość robót planowanych 
 w miesiącu 1]:[Wartość robót planowanych 
 w miesiącu 22]])</f>
        <v>0</v>
      </c>
      <c r="E344" s="72">
        <f>ROUND(Tabela1[[#This Row],[stawka podatku VAT]]*Tabela1[[#This Row],[Koszt robót 
netto]],2)</f>
        <v>0</v>
      </c>
      <c r="F344" s="128"/>
      <c r="G344" s="128"/>
      <c r="H344" s="128"/>
      <c r="I344" s="128"/>
      <c r="J344" s="128"/>
      <c r="K344" s="128"/>
      <c r="L344" s="128"/>
      <c r="M344" s="128"/>
      <c r="N344" s="128"/>
      <c r="O344" s="128"/>
      <c r="P344" s="128"/>
      <c r="Q344" s="128"/>
      <c r="R344" s="128"/>
      <c r="S344" s="128"/>
      <c r="T344" s="128"/>
      <c r="U344" s="128"/>
      <c r="V344" s="128"/>
      <c r="W344" s="128"/>
      <c r="X344" s="128"/>
      <c r="Y344" s="128"/>
      <c r="Z344" s="128"/>
      <c r="AA344" s="128"/>
      <c r="AB344" s="126">
        <f>Tabela1[[#This Row],[Koszt robót 
netto]]-SUMIF($F$1:$AA$1,"sumuj",Tabela1[[#This Row],[Wartość robót planowanych 
 w miesiącu 1]:[Wartość robót planowanych 
 w miesiącu 22]])</f>
        <v>0</v>
      </c>
    </row>
    <row r="345" spans="1:28" x14ac:dyDescent="0.25">
      <c r="A345" s="7" t="s">
        <v>13</v>
      </c>
      <c r="B345" s="121" t="s">
        <v>522</v>
      </c>
      <c r="C345" s="130"/>
      <c r="D345" s="72">
        <f>SUMIF($F$1:$AA$1,"sumuj",Tabela1[[#This Row],[Wartość robót planowanych 
 w miesiącu 1]:[Wartość robót planowanych 
 w miesiącu 22]])</f>
        <v>0</v>
      </c>
      <c r="E345" s="72">
        <f>ROUND(Tabela1[[#This Row],[stawka podatku VAT]]*Tabela1[[#This Row],[Koszt robót 
netto]],2)</f>
        <v>0</v>
      </c>
      <c r="F345" s="128"/>
      <c r="G345" s="128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8"/>
      <c r="U345" s="128"/>
      <c r="V345" s="128"/>
      <c r="W345" s="128"/>
      <c r="X345" s="128"/>
      <c r="Y345" s="128"/>
      <c r="Z345" s="128"/>
      <c r="AA345" s="128"/>
      <c r="AB345" s="126">
        <f>Tabela1[[#This Row],[Koszt robót 
netto]]-SUMIF($F$1:$AA$1,"sumuj",Tabela1[[#This Row],[Wartość robót planowanych 
 w miesiącu 1]:[Wartość robót planowanych 
 w miesiącu 22]])</f>
        <v>0</v>
      </c>
    </row>
    <row r="346" spans="1:28" x14ac:dyDescent="0.25">
      <c r="A346" s="7" t="s">
        <v>15</v>
      </c>
      <c r="B346" s="121" t="s">
        <v>523</v>
      </c>
      <c r="C346" s="130"/>
      <c r="D346" s="72">
        <f>SUMIF($F$1:$AA$1,"sumuj",Tabela1[[#This Row],[Wartość robót planowanych 
 w miesiącu 1]:[Wartość robót planowanych 
 w miesiącu 22]])</f>
        <v>0</v>
      </c>
      <c r="E346" s="72">
        <f>ROUND(Tabela1[[#This Row],[stawka podatku VAT]]*Tabela1[[#This Row],[Koszt robót 
netto]],2)</f>
        <v>0</v>
      </c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8"/>
      <c r="U346" s="128"/>
      <c r="V346" s="128"/>
      <c r="W346" s="128"/>
      <c r="X346" s="128"/>
      <c r="Y346" s="128"/>
      <c r="Z346" s="128"/>
      <c r="AA346" s="128"/>
      <c r="AB346" s="126">
        <f>Tabela1[[#This Row],[Koszt robót 
netto]]-SUMIF($F$1:$AA$1,"sumuj",Tabela1[[#This Row],[Wartość robót planowanych 
 w miesiącu 1]:[Wartość robót planowanych 
 w miesiącu 22]])</f>
        <v>0</v>
      </c>
    </row>
    <row r="347" spans="1:28" x14ac:dyDescent="0.25">
      <c r="A347" s="7" t="s">
        <v>33</v>
      </c>
      <c r="B347" s="121" t="s">
        <v>524</v>
      </c>
      <c r="C347" s="130"/>
      <c r="D347" s="72">
        <f>SUMIF($F$1:$AA$1,"sumuj",Tabela1[[#This Row],[Wartość robót planowanych 
 w miesiącu 1]:[Wartość robót planowanych 
 w miesiącu 22]])</f>
        <v>0</v>
      </c>
      <c r="E347" s="72">
        <f>ROUND(Tabela1[[#This Row],[stawka podatku VAT]]*Tabela1[[#This Row],[Koszt robót 
netto]],2)</f>
        <v>0</v>
      </c>
      <c r="F347" s="128"/>
      <c r="G347" s="128"/>
      <c r="H347" s="128"/>
      <c r="I347" s="128"/>
      <c r="J347" s="128"/>
      <c r="K347" s="128"/>
      <c r="L347" s="128"/>
      <c r="M347" s="128"/>
      <c r="N347" s="128"/>
      <c r="O347" s="128"/>
      <c r="P347" s="128"/>
      <c r="Q347" s="128"/>
      <c r="R347" s="128"/>
      <c r="S347" s="128"/>
      <c r="T347" s="128"/>
      <c r="U347" s="128"/>
      <c r="V347" s="128"/>
      <c r="W347" s="128"/>
      <c r="X347" s="128"/>
      <c r="Y347" s="128"/>
      <c r="Z347" s="128"/>
      <c r="AA347" s="128"/>
      <c r="AB347" s="126">
        <f>Tabela1[[#This Row],[Koszt robót 
netto]]-SUMIF($F$1:$AA$1,"sumuj",Tabela1[[#This Row],[Wartość robót planowanych 
 w miesiącu 1]:[Wartość robót planowanych 
 w miesiącu 22]])</f>
        <v>0</v>
      </c>
    </row>
    <row r="348" spans="1:28" x14ac:dyDescent="0.25">
      <c r="A348" s="7" t="s">
        <v>160</v>
      </c>
      <c r="B348" s="121" t="s">
        <v>525</v>
      </c>
      <c r="C348" s="130"/>
      <c r="D348" s="72">
        <f>SUMIF($F$1:$AA$1,"sumuj",Tabela1[[#This Row],[Wartość robót planowanych 
 w miesiącu 1]:[Wartość robót planowanych 
 w miesiącu 22]])</f>
        <v>0</v>
      </c>
      <c r="E348" s="72">
        <f>ROUND(Tabela1[[#This Row],[stawka podatku VAT]]*Tabela1[[#This Row],[Koszt robót 
netto]],2)</f>
        <v>0</v>
      </c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8"/>
      <c r="U348" s="128"/>
      <c r="V348" s="128"/>
      <c r="W348" s="128"/>
      <c r="X348" s="128"/>
      <c r="Y348" s="128"/>
      <c r="Z348" s="128"/>
      <c r="AA348" s="128"/>
      <c r="AB348" s="126">
        <f>Tabela1[[#This Row],[Koszt robót 
netto]]-SUMIF($F$1:$AA$1,"sumuj",Tabela1[[#This Row],[Wartość robót planowanych 
 w miesiącu 1]:[Wartość robót planowanych 
 w miesiącu 22]])</f>
        <v>0</v>
      </c>
    </row>
    <row r="349" spans="1:28" x14ac:dyDescent="0.25">
      <c r="A349" s="7" t="s">
        <v>410</v>
      </c>
      <c r="B349" s="121" t="s">
        <v>526</v>
      </c>
      <c r="C349" s="130"/>
      <c r="D349" s="72">
        <f>SUMIF($F$1:$AA$1,"sumuj",Tabela1[[#This Row],[Wartość robót planowanych 
 w miesiącu 1]:[Wartość robót planowanych 
 w miesiącu 22]])</f>
        <v>0</v>
      </c>
      <c r="E349" s="72">
        <f>ROUND(Tabela1[[#This Row],[stawka podatku VAT]]*Tabela1[[#This Row],[Koszt robót 
netto]],2)</f>
        <v>0</v>
      </c>
      <c r="F349" s="128"/>
      <c r="G349" s="128"/>
      <c r="H349" s="128"/>
      <c r="I349" s="128"/>
      <c r="J349" s="128"/>
      <c r="K349" s="128"/>
      <c r="L349" s="128"/>
      <c r="M349" s="128"/>
      <c r="N349" s="128"/>
      <c r="O349" s="128"/>
      <c r="P349" s="128"/>
      <c r="Q349" s="128"/>
      <c r="R349" s="128"/>
      <c r="S349" s="128"/>
      <c r="T349" s="128"/>
      <c r="U349" s="128"/>
      <c r="V349" s="128"/>
      <c r="W349" s="128"/>
      <c r="X349" s="128"/>
      <c r="Y349" s="128"/>
      <c r="Z349" s="128"/>
      <c r="AA349" s="128"/>
      <c r="AB349" s="126">
        <f>Tabela1[[#This Row],[Koszt robót 
netto]]-SUMIF($F$1:$AA$1,"sumuj",Tabela1[[#This Row],[Wartość robót planowanych 
 w miesiącu 1]:[Wartość robót planowanych 
 w miesiącu 22]])</f>
        <v>0</v>
      </c>
    </row>
    <row r="350" spans="1:28" x14ac:dyDescent="0.25">
      <c r="A350" s="7"/>
      <c r="B350" s="121"/>
      <c r="C350" s="130"/>
      <c r="D350" s="72">
        <f>SUMIF($F$1:$AA$1,"sumuj",Tabela1[[#This Row],[Wartość robót planowanych 
 w miesiącu 1]:[Wartość robót planowanych 
 w miesiącu 22]])</f>
        <v>0</v>
      </c>
      <c r="E350" s="72">
        <f>ROUND(Tabela1[[#This Row],[stawka podatku VAT]]*Tabela1[[#This Row],[Koszt robót 
netto]],2)</f>
        <v>0</v>
      </c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8"/>
      <c r="U350" s="128"/>
      <c r="V350" s="128"/>
      <c r="W350" s="128"/>
      <c r="X350" s="128"/>
      <c r="Y350" s="128"/>
      <c r="Z350" s="128"/>
      <c r="AA350" s="128"/>
      <c r="AB350" s="126">
        <f>Tabela1[[#This Row],[Koszt robót 
netto]]-SUMIF($F$1:$AA$1,"sumuj",Tabela1[[#This Row],[Wartość robót planowanych 
 w miesiącu 1]:[Wartość robót planowanych 
 w miesiącu 22]])</f>
        <v>0</v>
      </c>
    </row>
    <row r="351" spans="1:28" x14ac:dyDescent="0.25">
      <c r="A351" s="10" t="s">
        <v>201</v>
      </c>
      <c r="B351" s="35" t="s">
        <v>204</v>
      </c>
      <c r="C351" s="77"/>
      <c r="D351" s="67">
        <f>SUBTOTAL(9,D342:D350)</f>
        <v>0</v>
      </c>
      <c r="E351" s="67">
        <f t="shared" ref="E351:F351" si="59">SUBTOTAL(9,E342:E350)</f>
        <v>0</v>
      </c>
      <c r="F351" s="67">
        <f t="shared" si="59"/>
        <v>0</v>
      </c>
      <c r="G351" s="67">
        <f t="shared" ref="G351" si="60">SUBTOTAL(9,G342:G350)</f>
        <v>0</v>
      </c>
      <c r="H351" s="67">
        <f t="shared" ref="H351" si="61">SUBTOTAL(9,H342:H350)</f>
        <v>0</v>
      </c>
      <c r="I351" s="67">
        <f t="shared" ref="I351" si="62">SUBTOTAL(9,I342:I350)</f>
        <v>0</v>
      </c>
      <c r="J351" s="67">
        <f t="shared" ref="J351" si="63">SUBTOTAL(9,J342:J350)</f>
        <v>0</v>
      </c>
      <c r="K351" s="67">
        <f t="shared" ref="K351" si="64">SUBTOTAL(9,K342:K350)</f>
        <v>0</v>
      </c>
      <c r="L351" s="67">
        <f t="shared" ref="L351" si="65">SUBTOTAL(9,L342:L350)</f>
        <v>0</v>
      </c>
      <c r="M351" s="67">
        <f t="shared" ref="M351" si="66">SUBTOTAL(9,M342:M350)</f>
        <v>0</v>
      </c>
      <c r="N351" s="67">
        <f t="shared" ref="N351" si="67">SUBTOTAL(9,N342:N350)</f>
        <v>0</v>
      </c>
      <c r="O351" s="67">
        <f t="shared" ref="O351" si="68">SUBTOTAL(9,O342:O350)</f>
        <v>0</v>
      </c>
      <c r="P351" s="67">
        <f t="shared" ref="P351" si="69">SUBTOTAL(9,P342:P350)</f>
        <v>0</v>
      </c>
      <c r="Q351" s="67">
        <f t="shared" ref="Q351" si="70">SUBTOTAL(9,Q342:Q350)</f>
        <v>0</v>
      </c>
      <c r="R351" s="67">
        <f t="shared" ref="R351" si="71">SUBTOTAL(9,R342:R350)</f>
        <v>0</v>
      </c>
      <c r="S351" s="67">
        <f t="shared" ref="S351" si="72">SUBTOTAL(9,S342:S350)</f>
        <v>0</v>
      </c>
      <c r="T351" s="67">
        <f t="shared" ref="T351" si="73">SUBTOTAL(9,T342:T350)</f>
        <v>0</v>
      </c>
      <c r="U351" s="67">
        <f t="shared" ref="U351" si="74">SUBTOTAL(9,U342:U350)</f>
        <v>0</v>
      </c>
      <c r="V351" s="67">
        <f t="shared" ref="V351" si="75">SUBTOTAL(9,V342:V350)</f>
        <v>0</v>
      </c>
      <c r="W351" s="67">
        <f t="shared" ref="W351" si="76">SUBTOTAL(9,W342:W350)</f>
        <v>0</v>
      </c>
      <c r="X351" s="67">
        <f t="shared" ref="X351" si="77">SUBTOTAL(9,X342:X350)</f>
        <v>0</v>
      </c>
      <c r="Y351" s="67">
        <f t="shared" ref="Y351" si="78">SUBTOTAL(9,Y342:Y350)</f>
        <v>0</v>
      </c>
      <c r="Z351" s="67">
        <f t="shared" ref="Z351" si="79">SUBTOTAL(9,Z342:Z350)</f>
        <v>0</v>
      </c>
      <c r="AA351" s="67">
        <f t="shared" ref="AA351" si="80">SUBTOTAL(9,AA342:AA350)</f>
        <v>0</v>
      </c>
      <c r="AB351" s="126">
        <f>Tabela1[[#This Row],[Koszt robót 
netto]]-SUMIF($F$1:$AA$1,"sumuj",Tabela1[[#This Row],[Wartość robót planowanych 
 w miesiącu 1]:[Wartość robót planowanych 
 w miesiącu 22]])</f>
        <v>0</v>
      </c>
    </row>
    <row r="352" spans="1:28" x14ac:dyDescent="0.25">
      <c r="A352" s="10" t="s">
        <v>202</v>
      </c>
      <c r="B352" s="35" t="s">
        <v>205</v>
      </c>
      <c r="C352" s="77"/>
      <c r="D352" s="67">
        <f>SUBTOTAL(9,D353:D354)</f>
        <v>0</v>
      </c>
      <c r="E352" s="67"/>
      <c r="F352" s="67">
        <f t="shared" ref="F352" si="81">SUBTOTAL(9,F353:F354)</f>
        <v>0</v>
      </c>
      <c r="G352" s="67">
        <f t="shared" ref="G352" si="82">SUBTOTAL(9,G353:G354)</f>
        <v>0</v>
      </c>
      <c r="H352" s="67">
        <f t="shared" ref="H352" si="83">SUBTOTAL(9,H353:H354)</f>
        <v>0</v>
      </c>
      <c r="I352" s="67">
        <f t="shared" ref="I352" si="84">SUBTOTAL(9,I353:I354)</f>
        <v>0</v>
      </c>
      <c r="J352" s="67">
        <f t="shared" ref="J352" si="85">SUBTOTAL(9,J353:J354)</f>
        <v>0</v>
      </c>
      <c r="K352" s="67">
        <f t="shared" ref="K352" si="86">SUBTOTAL(9,K353:K354)</f>
        <v>0</v>
      </c>
      <c r="L352" s="67">
        <f t="shared" ref="L352" si="87">SUBTOTAL(9,L353:L354)</f>
        <v>0</v>
      </c>
      <c r="M352" s="67">
        <f t="shared" ref="M352" si="88">SUBTOTAL(9,M353:M354)</f>
        <v>0</v>
      </c>
      <c r="N352" s="67">
        <f t="shared" ref="N352" si="89">SUBTOTAL(9,N353:N354)</f>
        <v>0</v>
      </c>
      <c r="O352" s="67">
        <f t="shared" ref="O352" si="90">SUBTOTAL(9,O353:O354)</f>
        <v>0</v>
      </c>
      <c r="P352" s="67">
        <f t="shared" ref="P352" si="91">SUBTOTAL(9,P353:P354)</f>
        <v>0</v>
      </c>
      <c r="Q352" s="67">
        <f t="shared" ref="Q352" si="92">SUBTOTAL(9,Q353:Q354)</f>
        <v>0</v>
      </c>
      <c r="R352" s="67">
        <f t="shared" ref="R352" si="93">SUBTOTAL(9,R353:R354)</f>
        <v>0</v>
      </c>
      <c r="S352" s="67">
        <f t="shared" ref="S352" si="94">SUBTOTAL(9,S353:S354)</f>
        <v>0</v>
      </c>
      <c r="T352" s="67">
        <f t="shared" ref="T352" si="95">SUBTOTAL(9,T353:T354)</f>
        <v>0</v>
      </c>
      <c r="U352" s="67">
        <f t="shared" ref="U352" si="96">SUBTOTAL(9,U353:U354)</f>
        <v>0</v>
      </c>
      <c r="V352" s="67">
        <f t="shared" ref="V352" si="97">SUBTOTAL(9,V353:V354)</f>
        <v>0</v>
      </c>
      <c r="W352" s="67">
        <f t="shared" ref="W352" si="98">SUBTOTAL(9,W353:W354)</f>
        <v>0</v>
      </c>
      <c r="X352" s="67">
        <f t="shared" ref="X352" si="99">SUBTOTAL(9,X353:X354)</f>
        <v>0</v>
      </c>
      <c r="Y352" s="67">
        <f t="shared" ref="Y352" si="100">SUBTOTAL(9,Y353:Y354)</f>
        <v>0</v>
      </c>
      <c r="Z352" s="67">
        <f t="shared" ref="Z352" si="101">SUBTOTAL(9,Z353:Z354)</f>
        <v>0</v>
      </c>
      <c r="AA352" s="67">
        <f t="shared" ref="AA352" si="102">SUBTOTAL(9,AA353:AA354)</f>
        <v>0</v>
      </c>
      <c r="AB352" s="126">
        <f>Tabela1[[#This Row],[Koszt robót 
netto]]-SUMIF($F$1:$AA$1,"sumuj",Tabela1[[#This Row],[Wartość robót planowanych 
 w miesiącu 1]:[Wartość robót planowanych 
 w miesiącu 22]])</f>
        <v>0</v>
      </c>
    </row>
    <row r="353" spans="1:28" x14ac:dyDescent="0.25">
      <c r="A353" s="10"/>
      <c r="B353" s="36">
        <v>0.08</v>
      </c>
      <c r="C353" s="77"/>
      <c r="D353" s="67">
        <f>SUMIF($C$342:$C$350,"8%",$E$342:$E$350)</f>
        <v>0</v>
      </c>
      <c r="E353" s="67"/>
      <c r="F353" s="67">
        <f>SUMPRODUCT($C$342:$C$350,F$342:F$350,--($C$342:$C$350="8"%))</f>
        <v>0</v>
      </c>
      <c r="G353" s="67">
        <f t="shared" ref="G353:AA353" si="103">SUMPRODUCT($C$342:$C$350,G$342:G$350,--($C$342:$C$350="8"%))</f>
        <v>0</v>
      </c>
      <c r="H353" s="67">
        <f t="shared" si="103"/>
        <v>0</v>
      </c>
      <c r="I353" s="67">
        <f t="shared" si="103"/>
        <v>0</v>
      </c>
      <c r="J353" s="67">
        <f t="shared" si="103"/>
        <v>0</v>
      </c>
      <c r="K353" s="67">
        <f t="shared" si="103"/>
        <v>0</v>
      </c>
      <c r="L353" s="67">
        <f t="shared" si="103"/>
        <v>0</v>
      </c>
      <c r="M353" s="67">
        <f t="shared" si="103"/>
        <v>0</v>
      </c>
      <c r="N353" s="67">
        <f t="shared" si="103"/>
        <v>0</v>
      </c>
      <c r="O353" s="67">
        <f t="shared" si="103"/>
        <v>0</v>
      </c>
      <c r="P353" s="67">
        <f t="shared" si="103"/>
        <v>0</v>
      </c>
      <c r="Q353" s="67">
        <f t="shared" si="103"/>
        <v>0</v>
      </c>
      <c r="R353" s="67">
        <f t="shared" si="103"/>
        <v>0</v>
      </c>
      <c r="S353" s="67">
        <f t="shared" si="103"/>
        <v>0</v>
      </c>
      <c r="T353" s="67">
        <f t="shared" si="103"/>
        <v>0</v>
      </c>
      <c r="U353" s="67">
        <f t="shared" si="103"/>
        <v>0</v>
      </c>
      <c r="V353" s="67">
        <f t="shared" si="103"/>
        <v>0</v>
      </c>
      <c r="W353" s="67">
        <f t="shared" si="103"/>
        <v>0</v>
      </c>
      <c r="X353" s="67">
        <f t="shared" si="103"/>
        <v>0</v>
      </c>
      <c r="Y353" s="67">
        <f t="shared" si="103"/>
        <v>0</v>
      </c>
      <c r="Z353" s="67">
        <f t="shared" si="103"/>
        <v>0</v>
      </c>
      <c r="AA353" s="67">
        <f t="shared" si="103"/>
        <v>0</v>
      </c>
      <c r="AB353" s="126">
        <f>Tabela1[[#This Row],[Koszt robót 
netto]]-SUMIF($F$1:$AA$1,"sumuj",Tabela1[[#This Row],[Wartość robót planowanych 
 w miesiącu 1]:[Wartość robót planowanych 
 w miesiącu 22]])</f>
        <v>0</v>
      </c>
    </row>
    <row r="354" spans="1:28" x14ac:dyDescent="0.25">
      <c r="A354" s="10"/>
      <c r="B354" s="36">
        <v>0.23</v>
      </c>
      <c r="C354" s="77"/>
      <c r="D354" s="67">
        <f>SUMIF($C$342:$C$350,"23%",$E$342:$E$350)</f>
        <v>0</v>
      </c>
      <c r="E354" s="67"/>
      <c r="F354" s="67">
        <f>SUMPRODUCT($C$342:$C$350,F$342:F$350,--($C$342:$C$350="23"%))</f>
        <v>0</v>
      </c>
      <c r="G354" s="67">
        <f t="shared" ref="G354:AA354" si="104">SUMPRODUCT($C$342:$C$350,G$342:G$350,--($C$342:$C$350="23"%))</f>
        <v>0</v>
      </c>
      <c r="H354" s="67">
        <f t="shared" si="104"/>
        <v>0</v>
      </c>
      <c r="I354" s="67">
        <f t="shared" si="104"/>
        <v>0</v>
      </c>
      <c r="J354" s="67">
        <f t="shared" si="104"/>
        <v>0</v>
      </c>
      <c r="K354" s="67">
        <f t="shared" si="104"/>
        <v>0</v>
      </c>
      <c r="L354" s="67">
        <f t="shared" si="104"/>
        <v>0</v>
      </c>
      <c r="M354" s="67">
        <f t="shared" si="104"/>
        <v>0</v>
      </c>
      <c r="N354" s="67">
        <f t="shared" si="104"/>
        <v>0</v>
      </c>
      <c r="O354" s="67">
        <f t="shared" si="104"/>
        <v>0</v>
      </c>
      <c r="P354" s="67">
        <f t="shared" si="104"/>
        <v>0</v>
      </c>
      <c r="Q354" s="67">
        <f t="shared" si="104"/>
        <v>0</v>
      </c>
      <c r="R354" s="67">
        <f t="shared" si="104"/>
        <v>0</v>
      </c>
      <c r="S354" s="67">
        <f t="shared" si="104"/>
        <v>0</v>
      </c>
      <c r="T354" s="67">
        <f t="shared" si="104"/>
        <v>0</v>
      </c>
      <c r="U354" s="67">
        <f t="shared" si="104"/>
        <v>0</v>
      </c>
      <c r="V354" s="67">
        <f t="shared" si="104"/>
        <v>0</v>
      </c>
      <c r="W354" s="67">
        <f t="shared" si="104"/>
        <v>0</v>
      </c>
      <c r="X354" s="67">
        <f t="shared" si="104"/>
        <v>0</v>
      </c>
      <c r="Y354" s="67">
        <f t="shared" si="104"/>
        <v>0</v>
      </c>
      <c r="Z354" s="67">
        <f t="shared" si="104"/>
        <v>0</v>
      </c>
      <c r="AA354" s="67">
        <f t="shared" si="104"/>
        <v>0</v>
      </c>
      <c r="AB354" s="126">
        <f>Tabela1[[#This Row],[Koszt robót 
netto]]-SUMIF($F$1:$AA$1,"sumuj",Tabela1[[#This Row],[Wartość robót planowanych 
 w miesiącu 1]:[Wartość robót planowanych 
 w miesiącu 22]])</f>
        <v>0</v>
      </c>
    </row>
    <row r="355" spans="1:28" x14ac:dyDescent="0.25">
      <c r="A355" s="10" t="s">
        <v>203</v>
      </c>
      <c r="B355" s="35" t="s">
        <v>206</v>
      </c>
      <c r="C355" s="77"/>
      <c r="D355" s="67">
        <f>D351+D352</f>
        <v>0</v>
      </c>
      <c r="E355" s="67"/>
      <c r="F355" s="67">
        <f>F351+F352</f>
        <v>0</v>
      </c>
      <c r="G355" s="67">
        <f t="shared" ref="G355:AA355" si="105">G351+G352</f>
        <v>0</v>
      </c>
      <c r="H355" s="67">
        <f t="shared" si="105"/>
        <v>0</v>
      </c>
      <c r="I355" s="67">
        <f t="shared" si="105"/>
        <v>0</v>
      </c>
      <c r="J355" s="67">
        <f t="shared" si="105"/>
        <v>0</v>
      </c>
      <c r="K355" s="67">
        <f t="shared" si="105"/>
        <v>0</v>
      </c>
      <c r="L355" s="67">
        <f t="shared" si="105"/>
        <v>0</v>
      </c>
      <c r="M355" s="67">
        <f t="shared" si="105"/>
        <v>0</v>
      </c>
      <c r="N355" s="67">
        <f t="shared" si="105"/>
        <v>0</v>
      </c>
      <c r="O355" s="67">
        <f t="shared" si="105"/>
        <v>0</v>
      </c>
      <c r="P355" s="67">
        <f t="shared" si="105"/>
        <v>0</v>
      </c>
      <c r="Q355" s="67">
        <f t="shared" si="105"/>
        <v>0</v>
      </c>
      <c r="R355" s="67">
        <f t="shared" si="105"/>
        <v>0</v>
      </c>
      <c r="S355" s="67">
        <f t="shared" si="105"/>
        <v>0</v>
      </c>
      <c r="T355" s="67">
        <f t="shared" si="105"/>
        <v>0</v>
      </c>
      <c r="U355" s="67">
        <f t="shared" si="105"/>
        <v>0</v>
      </c>
      <c r="V355" s="67">
        <f t="shared" si="105"/>
        <v>0</v>
      </c>
      <c r="W355" s="67">
        <f t="shared" si="105"/>
        <v>0</v>
      </c>
      <c r="X355" s="67">
        <f t="shared" si="105"/>
        <v>0</v>
      </c>
      <c r="Y355" s="67">
        <f t="shared" si="105"/>
        <v>0</v>
      </c>
      <c r="Z355" s="67">
        <f t="shared" si="105"/>
        <v>0</v>
      </c>
      <c r="AA355" s="67">
        <f t="shared" si="105"/>
        <v>0</v>
      </c>
      <c r="AB355" s="126">
        <f>Tabela1[[#This Row],[Koszt robót 
netto]]-SUMIF($F$1:$AA$1,"sumuj",Tabela1[[#This Row],[Wartość robót planowanych 
 w miesiącu 1]:[Wartość robót planowanych 
 w miesiącu 22]])</f>
        <v>0</v>
      </c>
    </row>
    <row r="356" spans="1:28" ht="31.5" x14ac:dyDescent="0.25">
      <c r="A356" s="14"/>
      <c r="B356" s="15" t="s">
        <v>236</v>
      </c>
      <c r="C356" s="7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126">
        <f>Tabela1[[#This Row],[Koszt robót 
netto]]-SUMIF($F$1:$AA$1,"sumuj",Tabela1[[#This Row],[Wartość robót planowanych 
 w miesiącu 1]:[Wartość robót planowanych 
 w miesiącu 22]])</f>
        <v>0</v>
      </c>
    </row>
    <row r="357" spans="1:28" ht="31.5" x14ac:dyDescent="0.25">
      <c r="A357" s="70" t="s">
        <v>4</v>
      </c>
      <c r="B357" s="22" t="s">
        <v>472</v>
      </c>
      <c r="C357" s="29"/>
      <c r="D357" s="108">
        <f>SUMIF($F$1:$AA$1,"sumuj",Tabela1[[#This Row],[Wartość robót planowanych 
 w miesiącu 1]:[Wartość robót planowanych 
 w miesiącu 22]])</f>
        <v>0</v>
      </c>
      <c r="E357" s="60">
        <f>ROUND(Tabela1[[#This Row],[stawka podatku VAT]]*Tabela1[[#This Row],[Koszt robót 
netto]],2)</f>
        <v>0</v>
      </c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126">
        <f>Tabela1[[#This Row],[Koszt robót 
netto]]-SUMIF($F$1:$AA$1,"sumuj",Tabela1[[#This Row],[Wartość robót planowanych 
 w miesiącu 1]:[Wartość robót planowanych 
 w miesiącu 22]])</f>
        <v>0</v>
      </c>
    </row>
    <row r="358" spans="1:28" x14ac:dyDescent="0.25">
      <c r="A358" s="70" t="s">
        <v>19</v>
      </c>
      <c r="B358" s="22" t="s">
        <v>473</v>
      </c>
      <c r="C358" s="30"/>
      <c r="D358" s="109">
        <f>SUMIF($F$1:$AA$1,"sumuj",Tabela1[[#This Row],[Wartość robót planowanych 
 w miesiącu 1]:[Wartość robót planowanych 
 w miesiącu 22]])</f>
        <v>0</v>
      </c>
      <c r="E358" s="60">
        <f>ROUND(Tabela1[[#This Row],[stawka podatku VAT]]*Tabela1[[#This Row],[Koszt robót 
netto]],2)</f>
        <v>0</v>
      </c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126">
        <f>Tabela1[[#This Row],[Koszt robót 
netto]]-SUMIF($F$1:$AA$1,"sumuj",Tabela1[[#This Row],[Wartość robót planowanych 
 w miesiącu 1]:[Wartość robót planowanych 
 w miesiącu 22]])</f>
        <v>0</v>
      </c>
    </row>
    <row r="359" spans="1:28" x14ac:dyDescent="0.25">
      <c r="A359" s="70" t="s">
        <v>8</v>
      </c>
      <c r="B359" s="22" t="s">
        <v>474</v>
      </c>
      <c r="C359" s="30"/>
      <c r="D359" s="109">
        <f>SUMIF($F$1:$AA$1,"sumuj",Tabela1[[#This Row],[Wartość robót planowanych 
 w miesiącu 1]:[Wartość robót planowanych 
 w miesiącu 22]])</f>
        <v>0</v>
      </c>
      <c r="E359" s="60">
        <f>ROUND(Tabela1[[#This Row],[stawka podatku VAT]]*Tabela1[[#This Row],[Koszt robót 
netto]],2)</f>
        <v>0</v>
      </c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126">
        <f>Tabela1[[#This Row],[Koszt robót 
netto]]-SUMIF($F$1:$AA$1,"sumuj",Tabela1[[#This Row],[Wartość robót planowanych 
 w miesiącu 1]:[Wartość robót planowanych 
 w miesiącu 22]])</f>
        <v>0</v>
      </c>
    </row>
    <row r="360" spans="1:28" x14ac:dyDescent="0.25">
      <c r="A360" s="70" t="s">
        <v>13</v>
      </c>
      <c r="B360" s="87" t="s">
        <v>475</v>
      </c>
      <c r="C360" s="30"/>
      <c r="D360" s="109">
        <f>SUMIF($F$1:$AA$1,"sumuj",Tabela1[[#This Row],[Wartość robót planowanych 
 w miesiącu 1]:[Wartość robót planowanych 
 w miesiącu 22]])</f>
        <v>0</v>
      </c>
      <c r="E360" s="60">
        <f>ROUND(Tabela1[[#This Row],[stawka podatku VAT]]*Tabela1[[#This Row],[Koszt robót 
netto]],2)</f>
        <v>0</v>
      </c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126">
        <f>Tabela1[[#This Row],[Koszt robót 
netto]]-SUMIF($F$1:$AA$1,"sumuj",Tabela1[[#This Row],[Wartość robót planowanych 
 w miesiącu 1]:[Wartość robót planowanych 
 w miesiącu 22]])</f>
        <v>0</v>
      </c>
    </row>
    <row r="361" spans="1:28" x14ac:dyDescent="0.25">
      <c r="A361" s="70" t="s">
        <v>15</v>
      </c>
      <c r="B361" s="87" t="s">
        <v>476</v>
      </c>
      <c r="C361" s="30"/>
      <c r="D361" s="109">
        <f>SUMIF($F$1:$AA$1,"sumuj",Tabela1[[#This Row],[Wartość robót planowanych 
 w miesiącu 1]:[Wartość robót planowanych 
 w miesiącu 22]])</f>
        <v>0</v>
      </c>
      <c r="E361" s="60">
        <f>ROUND(Tabela1[[#This Row],[stawka podatku VAT]]*Tabela1[[#This Row],[Koszt robót 
netto]],2)</f>
        <v>0</v>
      </c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126">
        <f>Tabela1[[#This Row],[Koszt robót 
netto]]-SUMIF($F$1:$AA$1,"sumuj",Tabela1[[#This Row],[Wartość robót planowanych 
 w miesiącu 1]:[Wartość robót planowanych 
 w miesiącu 22]])</f>
        <v>0</v>
      </c>
    </row>
    <row r="362" spans="1:28" x14ac:dyDescent="0.25">
      <c r="A362" s="70" t="s">
        <v>33</v>
      </c>
      <c r="B362" s="87" t="s">
        <v>509</v>
      </c>
      <c r="C362" s="30"/>
      <c r="D362" s="109">
        <f>SUMIF($F$1:$AA$1,"sumuj",Tabela1[[#This Row],[Wartość robót planowanych 
 w miesiącu 1]:[Wartość robót planowanych 
 w miesiącu 22]])</f>
        <v>0</v>
      </c>
      <c r="E362" s="60">
        <f>ROUND(Tabela1[[#This Row],[stawka podatku VAT]]*Tabela1[[#This Row],[Koszt robót 
netto]],2)</f>
        <v>0</v>
      </c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126">
        <f>Tabela1[[#This Row],[Koszt robót 
netto]]-SUMIF($F$1:$AA$1,"sumuj",Tabela1[[#This Row],[Wartość robót planowanych 
 w miesiącu 1]:[Wartość robót planowanych 
 w miesiącu 22]])</f>
        <v>0</v>
      </c>
    </row>
    <row r="363" spans="1:28" x14ac:dyDescent="0.25">
      <c r="A363" s="70" t="s">
        <v>160</v>
      </c>
      <c r="B363" s="87" t="s">
        <v>477</v>
      </c>
      <c r="C363" s="30"/>
      <c r="D363" s="109">
        <f>SUMIF($F$1:$AA$1,"sumuj",Tabela1[[#This Row],[Wartość robót planowanych 
 w miesiącu 1]:[Wartość robót planowanych 
 w miesiącu 22]])</f>
        <v>0</v>
      </c>
      <c r="E363" s="60">
        <f>ROUND(Tabela1[[#This Row],[stawka podatku VAT]]*Tabela1[[#This Row],[Koszt robót 
netto]],2)</f>
        <v>0</v>
      </c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126">
        <f>Tabela1[[#This Row],[Koszt robót 
netto]]-SUMIF($F$1:$AA$1,"sumuj",Tabela1[[#This Row],[Wartość robót planowanych 
 w miesiącu 1]:[Wartość robót planowanych 
 w miesiącu 22]])</f>
        <v>0</v>
      </c>
    </row>
    <row r="364" spans="1:28" x14ac:dyDescent="0.25">
      <c r="A364" s="70" t="s">
        <v>410</v>
      </c>
      <c r="B364" s="87" t="s">
        <v>478</v>
      </c>
      <c r="C364" s="30"/>
      <c r="D364" s="109">
        <f>SUMIF($F$1:$AA$1,"sumuj",Tabela1[[#This Row],[Wartość robót planowanych 
 w miesiącu 1]:[Wartość robót planowanych 
 w miesiącu 22]])</f>
        <v>0</v>
      </c>
      <c r="E364" s="60">
        <f>ROUND(Tabela1[[#This Row],[stawka podatku VAT]]*Tabela1[[#This Row],[Koszt robót 
netto]],2)</f>
        <v>0</v>
      </c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126">
        <f>Tabela1[[#This Row],[Koszt robót 
netto]]-SUMIF($F$1:$AA$1,"sumuj",Tabela1[[#This Row],[Wartość robót planowanych 
 w miesiącu 1]:[Wartość robót planowanych 
 w miesiącu 22]])</f>
        <v>0</v>
      </c>
    </row>
    <row r="365" spans="1:28" x14ac:dyDescent="0.25">
      <c r="A365" s="70" t="s">
        <v>493</v>
      </c>
      <c r="B365" s="87" t="s">
        <v>479</v>
      </c>
      <c r="C365" s="30"/>
      <c r="D365" s="109">
        <f>SUMIF($F$1:$AA$1,"sumuj",Tabela1[[#This Row],[Wartość robót planowanych 
 w miesiącu 1]:[Wartość robót planowanych 
 w miesiącu 22]])</f>
        <v>0</v>
      </c>
      <c r="E365" s="60">
        <f>ROUND(Tabela1[[#This Row],[stawka podatku VAT]]*Tabela1[[#This Row],[Koszt robót 
netto]],2)</f>
        <v>0</v>
      </c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126">
        <f>Tabela1[[#This Row],[Koszt robót 
netto]]-SUMIF($F$1:$AA$1,"sumuj",Tabela1[[#This Row],[Wartość robót planowanych 
 w miesiącu 1]:[Wartość robót planowanych 
 w miesiącu 22]])</f>
        <v>0</v>
      </c>
    </row>
    <row r="366" spans="1:28" x14ac:dyDescent="0.25">
      <c r="A366" s="70" t="s">
        <v>494</v>
      </c>
      <c r="B366" s="87" t="s">
        <v>480</v>
      </c>
      <c r="C366" s="30"/>
      <c r="D366" s="109">
        <f>SUMIF($F$1:$AA$1,"sumuj",Tabela1[[#This Row],[Wartość robót planowanych 
 w miesiącu 1]:[Wartość robót planowanych 
 w miesiącu 22]])</f>
        <v>0</v>
      </c>
      <c r="E366" s="60">
        <f>ROUND(Tabela1[[#This Row],[stawka podatku VAT]]*Tabela1[[#This Row],[Koszt robót 
netto]],2)</f>
        <v>0</v>
      </c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126">
        <f>Tabela1[[#This Row],[Koszt robót 
netto]]-SUMIF($F$1:$AA$1,"sumuj",Tabela1[[#This Row],[Wartość robót planowanych 
 w miesiącu 1]:[Wartość robót planowanych 
 w miesiącu 22]])</f>
        <v>0</v>
      </c>
    </row>
    <row r="367" spans="1:28" x14ac:dyDescent="0.25">
      <c r="A367" s="70" t="s">
        <v>495</v>
      </c>
      <c r="B367" s="87" t="s">
        <v>481</v>
      </c>
      <c r="C367" s="30"/>
      <c r="D367" s="109">
        <f>SUMIF($F$1:$AA$1,"sumuj",Tabela1[[#This Row],[Wartość robót planowanych 
 w miesiącu 1]:[Wartość robót planowanych 
 w miesiącu 22]])</f>
        <v>0</v>
      </c>
      <c r="E367" s="60">
        <f>ROUND(Tabela1[[#This Row],[stawka podatku VAT]]*Tabela1[[#This Row],[Koszt robót 
netto]],2)</f>
        <v>0</v>
      </c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126">
        <f>Tabela1[[#This Row],[Koszt robót 
netto]]-SUMIF($F$1:$AA$1,"sumuj",Tabela1[[#This Row],[Wartość robót planowanych 
 w miesiącu 1]:[Wartość robót planowanych 
 w miesiącu 22]])</f>
        <v>0</v>
      </c>
    </row>
    <row r="368" spans="1:28" x14ac:dyDescent="0.25">
      <c r="A368" s="70" t="s">
        <v>496</v>
      </c>
      <c r="B368" s="87" t="s">
        <v>482</v>
      </c>
      <c r="C368" s="30"/>
      <c r="D368" s="109">
        <f>SUMIF($F$1:$AA$1,"sumuj",Tabela1[[#This Row],[Wartość robót planowanych 
 w miesiącu 1]:[Wartość robót planowanych 
 w miesiącu 22]])</f>
        <v>0</v>
      </c>
      <c r="E368" s="60">
        <f>ROUND(Tabela1[[#This Row],[stawka podatku VAT]]*Tabela1[[#This Row],[Koszt robót 
netto]],2)</f>
        <v>0</v>
      </c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126">
        <f>Tabela1[[#This Row],[Koszt robót 
netto]]-SUMIF($F$1:$AA$1,"sumuj",Tabela1[[#This Row],[Wartość robót planowanych 
 w miesiącu 1]:[Wartość robót planowanych 
 w miesiącu 22]])</f>
        <v>0</v>
      </c>
    </row>
    <row r="369" spans="1:28" x14ac:dyDescent="0.25">
      <c r="A369" s="70" t="s">
        <v>497</v>
      </c>
      <c r="B369" s="152" t="s">
        <v>483</v>
      </c>
      <c r="C369" s="30"/>
      <c r="D369" s="109">
        <f>SUMIF($F$1:$AA$1,"sumuj",Tabela1[[#This Row],[Wartość robót planowanych 
 w miesiącu 1]:[Wartość robót planowanych 
 w miesiącu 22]])</f>
        <v>0</v>
      </c>
      <c r="E369" s="60">
        <f>ROUND(Tabela1[[#This Row],[stawka podatku VAT]]*Tabela1[[#This Row],[Koszt robót 
netto]],2)</f>
        <v>0</v>
      </c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126">
        <f>Tabela1[[#This Row],[Koszt robót 
netto]]-SUMIF($F$1:$AA$1,"sumuj",Tabela1[[#This Row],[Wartość robót planowanych 
 w miesiącu 1]:[Wartość robót planowanych 
 w miesiącu 22]])</f>
        <v>0</v>
      </c>
    </row>
    <row r="370" spans="1:28" ht="47.25" x14ac:dyDescent="0.25">
      <c r="A370" s="70" t="s">
        <v>498</v>
      </c>
      <c r="B370" s="87" t="s">
        <v>484</v>
      </c>
      <c r="C370" s="30"/>
      <c r="D370" s="109">
        <f>SUMIF($F$1:$AA$1,"sumuj",Tabela1[[#This Row],[Wartość robót planowanych 
 w miesiącu 1]:[Wartość robót planowanych 
 w miesiącu 22]])</f>
        <v>0</v>
      </c>
      <c r="E370" s="60">
        <f>ROUND(Tabela1[[#This Row],[stawka podatku VAT]]*Tabela1[[#This Row],[Koszt robót 
netto]],2)</f>
        <v>0</v>
      </c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126">
        <f>Tabela1[[#This Row],[Koszt robót 
netto]]-SUMIF($F$1:$AA$1,"sumuj",Tabela1[[#This Row],[Wartość robót planowanych 
 w miesiącu 1]:[Wartość robót planowanych 
 w miesiącu 22]])</f>
        <v>0</v>
      </c>
    </row>
    <row r="371" spans="1:28" ht="31.5" x14ac:dyDescent="0.25">
      <c r="A371" s="70" t="s">
        <v>499</v>
      </c>
      <c r="B371" s="152" t="s">
        <v>485</v>
      </c>
      <c r="C371" s="30"/>
      <c r="D371" s="109">
        <f>SUMIF($F$1:$AA$1,"sumuj",Tabela1[[#This Row],[Wartość robót planowanych 
 w miesiącu 1]:[Wartość robót planowanych 
 w miesiącu 22]])</f>
        <v>0</v>
      </c>
      <c r="E371" s="60">
        <f>ROUND(Tabela1[[#This Row],[stawka podatku VAT]]*Tabela1[[#This Row],[Koszt robót 
netto]],2)</f>
        <v>0</v>
      </c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  <c r="AA371" s="61"/>
      <c r="AB371" s="126">
        <f>Tabela1[[#This Row],[Koszt robót 
netto]]-SUMIF($F$1:$AA$1,"sumuj",Tabela1[[#This Row],[Wartość robót planowanych 
 w miesiącu 1]:[Wartość robót planowanych 
 w miesiącu 22]])</f>
        <v>0</v>
      </c>
    </row>
    <row r="372" spans="1:28" x14ac:dyDescent="0.25">
      <c r="A372" s="70" t="s">
        <v>500</v>
      </c>
      <c r="B372" s="87" t="s">
        <v>486</v>
      </c>
      <c r="C372" s="30"/>
      <c r="D372" s="109">
        <f>SUMIF($F$1:$AA$1,"sumuj",Tabela1[[#This Row],[Wartość robót planowanych 
 w miesiącu 1]:[Wartość robót planowanych 
 w miesiącu 22]])</f>
        <v>0</v>
      </c>
      <c r="E372" s="60">
        <f>ROUND(Tabela1[[#This Row],[stawka podatku VAT]]*Tabela1[[#This Row],[Koszt robót 
netto]],2)</f>
        <v>0</v>
      </c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/>
      <c r="AB372" s="126">
        <f>Tabela1[[#This Row],[Koszt robót 
netto]]-SUMIF($F$1:$AA$1,"sumuj",Tabela1[[#This Row],[Wartość robót planowanych 
 w miesiącu 1]:[Wartość robót planowanych 
 w miesiącu 22]])</f>
        <v>0</v>
      </c>
    </row>
    <row r="373" spans="1:28" x14ac:dyDescent="0.25">
      <c r="A373" s="70" t="s">
        <v>501</v>
      </c>
      <c r="B373" s="87" t="s">
        <v>508</v>
      </c>
      <c r="C373" s="30"/>
      <c r="D373" s="109">
        <f>SUMIF($F$1:$AA$1,"sumuj",Tabela1[[#This Row],[Wartość robót planowanych 
 w miesiącu 1]:[Wartość robót planowanych 
 w miesiącu 22]])</f>
        <v>0</v>
      </c>
      <c r="E373" s="60">
        <f>ROUND(Tabela1[[#This Row],[stawka podatku VAT]]*Tabela1[[#This Row],[Koszt robót 
netto]],2)</f>
        <v>0</v>
      </c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126">
        <f>Tabela1[[#This Row],[Koszt robót 
netto]]-SUMIF($F$1:$AA$1,"sumuj",Tabela1[[#This Row],[Wartość robót planowanych 
 w miesiącu 1]:[Wartość robót planowanych 
 w miesiącu 22]])</f>
        <v>0</v>
      </c>
    </row>
    <row r="374" spans="1:28" x14ac:dyDescent="0.25">
      <c r="A374" s="70" t="s">
        <v>502</v>
      </c>
      <c r="B374" s="87" t="s">
        <v>487</v>
      </c>
      <c r="C374" s="30"/>
      <c r="D374" s="109">
        <f>SUMIF($F$1:$AA$1,"sumuj",Tabela1[[#This Row],[Wartość robót planowanych 
 w miesiącu 1]:[Wartość robót planowanych 
 w miesiącu 22]])</f>
        <v>0</v>
      </c>
      <c r="E374" s="60">
        <f>ROUND(Tabela1[[#This Row],[stawka podatku VAT]]*Tabela1[[#This Row],[Koszt robót 
netto]],2)</f>
        <v>0</v>
      </c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126">
        <f>Tabela1[[#This Row],[Koszt robót 
netto]]-SUMIF($F$1:$AA$1,"sumuj",Tabela1[[#This Row],[Wartość robót planowanych 
 w miesiącu 1]:[Wartość robót planowanych 
 w miesiącu 22]])</f>
        <v>0</v>
      </c>
    </row>
    <row r="375" spans="1:28" x14ac:dyDescent="0.25">
      <c r="A375" s="70" t="s">
        <v>503</v>
      </c>
      <c r="B375" s="87" t="s">
        <v>488</v>
      </c>
      <c r="C375" s="30"/>
      <c r="D375" s="109">
        <f>SUMIF($F$1:$AA$1,"sumuj",Tabela1[[#This Row],[Wartość robót planowanych 
 w miesiącu 1]:[Wartość robót planowanych 
 w miesiącu 22]])</f>
        <v>0</v>
      </c>
      <c r="E375" s="60">
        <f>ROUND(Tabela1[[#This Row],[stawka podatku VAT]]*Tabela1[[#This Row],[Koszt robót 
netto]],2)</f>
        <v>0</v>
      </c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126">
        <f>Tabela1[[#This Row],[Koszt robót 
netto]]-SUMIF($F$1:$AA$1,"sumuj",Tabela1[[#This Row],[Wartość robót planowanych 
 w miesiącu 1]:[Wartość robót planowanych 
 w miesiącu 22]])</f>
        <v>0</v>
      </c>
    </row>
    <row r="376" spans="1:28" x14ac:dyDescent="0.25">
      <c r="A376" s="70" t="s">
        <v>504</v>
      </c>
      <c r="B376" s="87" t="s">
        <v>489</v>
      </c>
      <c r="C376" s="30"/>
      <c r="D376" s="109">
        <f>SUMIF($F$1:$AA$1,"sumuj",Tabela1[[#This Row],[Wartość robót planowanych 
 w miesiącu 1]:[Wartość robót planowanych 
 w miesiącu 22]])</f>
        <v>0</v>
      </c>
      <c r="E376" s="60">
        <f>ROUND(Tabela1[[#This Row],[stawka podatku VAT]]*Tabela1[[#This Row],[Koszt robót 
netto]],2)</f>
        <v>0</v>
      </c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126">
        <f>Tabela1[[#This Row],[Koszt robót 
netto]]-SUMIF($F$1:$AA$1,"sumuj",Tabela1[[#This Row],[Wartość robót planowanych 
 w miesiącu 1]:[Wartość robót planowanych 
 w miesiącu 22]])</f>
        <v>0</v>
      </c>
    </row>
    <row r="377" spans="1:28" ht="31.5" x14ac:dyDescent="0.25">
      <c r="A377" s="70" t="s">
        <v>505</v>
      </c>
      <c r="B377" s="22" t="s">
        <v>490</v>
      </c>
      <c r="C377" s="30"/>
      <c r="D377" s="109">
        <f>SUMIF($F$1:$AA$1,"sumuj",Tabela1[[#This Row],[Wartość robót planowanych 
 w miesiącu 1]:[Wartość robót planowanych 
 w miesiącu 22]])</f>
        <v>0</v>
      </c>
      <c r="E377" s="60">
        <f>ROUND(Tabela1[[#This Row],[stawka podatku VAT]]*Tabela1[[#This Row],[Koszt robót 
netto]],2)</f>
        <v>0</v>
      </c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126">
        <f>Tabela1[[#This Row],[Koszt robót 
netto]]-SUMIF($F$1:$AA$1,"sumuj",Tabela1[[#This Row],[Wartość robót planowanych 
 w miesiącu 1]:[Wartość robót planowanych 
 w miesiącu 22]])</f>
        <v>0</v>
      </c>
    </row>
    <row r="378" spans="1:28" ht="32.25" customHeight="1" x14ac:dyDescent="0.25">
      <c r="A378" s="70" t="s">
        <v>506</v>
      </c>
      <c r="B378" s="152" t="s">
        <v>491</v>
      </c>
      <c r="C378" s="29"/>
      <c r="D378" s="108">
        <f>SUMIF($F$1:$AA$1,"sumuj",Tabela1[[#This Row],[Wartość robót planowanych 
 w miesiącu 1]:[Wartość robót planowanych 
 w miesiącu 22]])</f>
        <v>0</v>
      </c>
      <c r="E378" s="60">
        <f>ROUND(Tabela1[[#This Row],[stawka podatku VAT]]*Tabela1[[#This Row],[Koszt robót 
netto]],2)</f>
        <v>0</v>
      </c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1"/>
      <c r="AB378" s="126">
        <f>Tabela1[[#This Row],[Koszt robót 
netto]]-SUMIF($F$1:$AA$1,"sumuj",Tabela1[[#This Row],[Wartość robót planowanych 
 w miesiącu 1]:[Wartość robót planowanych 
 w miesiącu 22]])</f>
        <v>0</v>
      </c>
    </row>
    <row r="379" spans="1:28" ht="32.25" customHeight="1" x14ac:dyDescent="0.25">
      <c r="A379" s="70" t="s">
        <v>507</v>
      </c>
      <c r="B379" s="22" t="s">
        <v>492</v>
      </c>
      <c r="C379" s="29"/>
      <c r="D379" s="108">
        <f>SUMIF($F$1:$AA$1,"sumuj",Tabela1[[#This Row],[Wartość robót planowanych 
 w miesiącu 1]:[Wartość robót planowanych 
 w miesiącu 22]])</f>
        <v>0</v>
      </c>
      <c r="E379" s="60">
        <f>ROUND(Tabela1[[#This Row],[stawka podatku VAT]]*Tabela1[[#This Row],[Koszt robót 
netto]],2)</f>
        <v>0</v>
      </c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126">
        <f>Tabela1[[#This Row],[Koszt robót 
netto]]-SUMIF($F$1:$AA$1,"sumuj",Tabela1[[#This Row],[Wartość robót planowanych 
 w miesiącu 1]:[Wartość robót planowanych 
 w miesiącu 22]])</f>
        <v>0</v>
      </c>
    </row>
    <row r="380" spans="1:28" x14ac:dyDescent="0.25">
      <c r="A380" s="37" t="s">
        <v>209</v>
      </c>
      <c r="B380" s="38" t="s">
        <v>207</v>
      </c>
      <c r="C380" s="77"/>
      <c r="D380" s="111">
        <f>SUBTOTAL(9,D357:D379)</f>
        <v>0</v>
      </c>
      <c r="E380" s="111">
        <f t="shared" ref="E380:H380" si="106">SUBTOTAL(9,E357:E379)</f>
        <v>0</v>
      </c>
      <c r="F380" s="111">
        <f t="shared" si="106"/>
        <v>0</v>
      </c>
      <c r="G380" s="111">
        <f t="shared" si="106"/>
        <v>0</v>
      </c>
      <c r="H380" s="111">
        <f t="shared" si="106"/>
        <v>0</v>
      </c>
      <c r="I380" s="111">
        <f t="shared" ref="I380" si="107">SUBTOTAL(9,I357:I379)</f>
        <v>0</v>
      </c>
      <c r="J380" s="111">
        <f t="shared" ref="J380" si="108">SUBTOTAL(9,J357:J379)</f>
        <v>0</v>
      </c>
      <c r="K380" s="111">
        <f t="shared" ref="K380" si="109">SUBTOTAL(9,K357:K379)</f>
        <v>0</v>
      </c>
      <c r="L380" s="111">
        <f t="shared" ref="L380" si="110">SUBTOTAL(9,L357:L379)</f>
        <v>0</v>
      </c>
      <c r="M380" s="111">
        <f t="shared" ref="M380" si="111">SUBTOTAL(9,M357:M379)</f>
        <v>0</v>
      </c>
      <c r="N380" s="111">
        <f t="shared" ref="N380" si="112">SUBTOTAL(9,N357:N379)</f>
        <v>0</v>
      </c>
      <c r="O380" s="111">
        <f t="shared" ref="O380" si="113">SUBTOTAL(9,O357:O379)</f>
        <v>0</v>
      </c>
      <c r="P380" s="111">
        <f t="shared" ref="P380" si="114">SUBTOTAL(9,P357:P379)</f>
        <v>0</v>
      </c>
      <c r="Q380" s="111">
        <f t="shared" ref="Q380" si="115">SUBTOTAL(9,Q357:Q379)</f>
        <v>0</v>
      </c>
      <c r="R380" s="111">
        <f t="shared" ref="R380" si="116">SUBTOTAL(9,R357:R379)</f>
        <v>0</v>
      </c>
      <c r="S380" s="111">
        <f t="shared" ref="S380" si="117">SUBTOTAL(9,S357:S379)</f>
        <v>0</v>
      </c>
      <c r="T380" s="111">
        <f t="shared" ref="T380" si="118">SUBTOTAL(9,T357:T379)</f>
        <v>0</v>
      </c>
      <c r="U380" s="111">
        <f t="shared" ref="U380" si="119">SUBTOTAL(9,U357:U379)</f>
        <v>0</v>
      </c>
      <c r="V380" s="111">
        <f t="shared" ref="V380" si="120">SUBTOTAL(9,V357:V379)</f>
        <v>0</v>
      </c>
      <c r="W380" s="111">
        <f t="shared" ref="W380" si="121">SUBTOTAL(9,W357:W379)</f>
        <v>0</v>
      </c>
      <c r="X380" s="111">
        <f t="shared" ref="X380" si="122">SUBTOTAL(9,X357:X379)</f>
        <v>0</v>
      </c>
      <c r="Y380" s="111">
        <f t="shared" ref="Y380" si="123">SUBTOTAL(9,Y357:Y379)</f>
        <v>0</v>
      </c>
      <c r="Z380" s="111">
        <f t="shared" ref="Z380" si="124">SUBTOTAL(9,Z357:Z379)</f>
        <v>0</v>
      </c>
      <c r="AA380" s="111">
        <f t="shared" ref="AA380" si="125">SUBTOTAL(9,AA357:AA379)</f>
        <v>0</v>
      </c>
      <c r="AB380" s="126">
        <f>Tabela1[[#This Row],[Koszt robót 
netto]]-SUMIF($F$1:$AA$1,"sumuj",Tabela1[[#This Row],[Wartość robót planowanych 
 w miesiącu 1]:[Wartość robót planowanych 
 w miesiącu 22]])</f>
        <v>0</v>
      </c>
    </row>
    <row r="381" spans="1:28" x14ac:dyDescent="0.25">
      <c r="A381" s="37" t="s">
        <v>211</v>
      </c>
      <c r="B381" s="38" t="s">
        <v>210</v>
      </c>
      <c r="C381" s="77"/>
      <c r="D381" s="111">
        <f>SUBTOTAL(9,D382:D383)</f>
        <v>0</v>
      </c>
      <c r="E381" s="67"/>
      <c r="F381" s="67">
        <f>SUBTOTAL(9,F382:F383)</f>
        <v>0</v>
      </c>
      <c r="G381" s="67">
        <f>SUBTOTAL(9,G382:G383)</f>
        <v>0</v>
      </c>
      <c r="H381" s="67">
        <f>SUBTOTAL(9,H382:H383)</f>
        <v>0</v>
      </c>
      <c r="I381" s="67">
        <f t="shared" ref="I381:L381" si="126">SUBTOTAL(9,I382:I383)</f>
        <v>0</v>
      </c>
      <c r="J381" s="67">
        <f t="shared" si="126"/>
        <v>0</v>
      </c>
      <c r="K381" s="67">
        <f t="shared" si="126"/>
        <v>0</v>
      </c>
      <c r="L381" s="67">
        <f t="shared" si="126"/>
        <v>0</v>
      </c>
      <c r="M381" s="67">
        <f t="shared" ref="M381" si="127">SUBTOTAL(9,M382:M383)</f>
        <v>0</v>
      </c>
      <c r="N381" s="67">
        <f t="shared" ref="N381" si="128">SUBTOTAL(9,N382:N383)</f>
        <v>0</v>
      </c>
      <c r="O381" s="67">
        <f t="shared" ref="O381" si="129">SUBTOTAL(9,O382:O383)</f>
        <v>0</v>
      </c>
      <c r="P381" s="67">
        <f t="shared" ref="P381" si="130">SUBTOTAL(9,P382:P383)</f>
        <v>0</v>
      </c>
      <c r="Q381" s="67">
        <f t="shared" ref="Q381" si="131">SUBTOTAL(9,Q382:Q383)</f>
        <v>0</v>
      </c>
      <c r="R381" s="67">
        <f t="shared" ref="R381" si="132">SUBTOTAL(9,R382:R383)</f>
        <v>0</v>
      </c>
      <c r="S381" s="67">
        <f t="shared" ref="S381" si="133">SUBTOTAL(9,S382:S383)</f>
        <v>0</v>
      </c>
      <c r="T381" s="67">
        <f t="shared" ref="T381" si="134">SUBTOTAL(9,T382:T383)</f>
        <v>0</v>
      </c>
      <c r="U381" s="67">
        <f t="shared" ref="U381" si="135">SUBTOTAL(9,U382:U383)</f>
        <v>0</v>
      </c>
      <c r="V381" s="67">
        <f t="shared" ref="V381" si="136">SUBTOTAL(9,V382:V383)</f>
        <v>0</v>
      </c>
      <c r="W381" s="67">
        <f t="shared" ref="W381" si="137">SUBTOTAL(9,W382:W383)</f>
        <v>0</v>
      </c>
      <c r="X381" s="67">
        <f t="shared" ref="X381" si="138">SUBTOTAL(9,X382:X383)</f>
        <v>0</v>
      </c>
      <c r="Y381" s="67">
        <f t="shared" ref="Y381" si="139">SUBTOTAL(9,Y382:Y383)</f>
        <v>0</v>
      </c>
      <c r="Z381" s="67">
        <f t="shared" ref="Z381" si="140">SUBTOTAL(9,Z382:Z383)</f>
        <v>0</v>
      </c>
      <c r="AA381" s="67">
        <f t="shared" ref="AA381" si="141">SUBTOTAL(9,AA382:AA383)</f>
        <v>0</v>
      </c>
      <c r="AB381" s="126">
        <f>Tabela1[[#This Row],[Koszt robót 
netto]]-SUMIF($F$1:$AA$1,"sumuj",Tabela1[[#This Row],[Wartość robót planowanych 
 w miesiącu 1]:[Wartość robót planowanych 
 w miesiącu 22]])</f>
        <v>0</v>
      </c>
    </row>
    <row r="382" spans="1:28" x14ac:dyDescent="0.25">
      <c r="A382" s="37"/>
      <c r="B382" s="39">
        <v>0.08</v>
      </c>
      <c r="C382" s="77"/>
      <c r="D382" s="111">
        <f>SUMIF($C$357:$C$379,"8%",$E$357:$E$379)</f>
        <v>0</v>
      </c>
      <c r="E382" s="67"/>
      <c r="F382" s="67">
        <f>SUMPRODUCT($C$357:$C$379,F$357:F$379,--($C$357:$C$379="8"%))</f>
        <v>0</v>
      </c>
      <c r="G382" s="67">
        <f>SUMPRODUCT($C$357:$C$379,G$357:G$379,--($C$357:$C$379="8"%))</f>
        <v>0</v>
      </c>
      <c r="H382" s="67">
        <f>SUMPRODUCT($C$357:$C$379,H$357:H$379,--($C$357:$C$379="8"%))</f>
        <v>0</v>
      </c>
      <c r="I382" s="67">
        <f t="shared" ref="I382:AA382" si="142">SUMPRODUCT($C$357:$C$379,I$357:I$379,--($C$357:$C$379="8"%))</f>
        <v>0</v>
      </c>
      <c r="J382" s="67">
        <f t="shared" si="142"/>
        <v>0</v>
      </c>
      <c r="K382" s="67">
        <f t="shared" si="142"/>
        <v>0</v>
      </c>
      <c r="L382" s="67">
        <f t="shared" si="142"/>
        <v>0</v>
      </c>
      <c r="M382" s="67">
        <f t="shared" si="142"/>
        <v>0</v>
      </c>
      <c r="N382" s="67">
        <f t="shared" si="142"/>
        <v>0</v>
      </c>
      <c r="O382" s="67">
        <f t="shared" si="142"/>
        <v>0</v>
      </c>
      <c r="P382" s="67">
        <f t="shared" si="142"/>
        <v>0</v>
      </c>
      <c r="Q382" s="67">
        <f t="shared" si="142"/>
        <v>0</v>
      </c>
      <c r="R382" s="67">
        <f t="shared" si="142"/>
        <v>0</v>
      </c>
      <c r="S382" s="67">
        <f t="shared" si="142"/>
        <v>0</v>
      </c>
      <c r="T382" s="67">
        <f t="shared" si="142"/>
        <v>0</v>
      </c>
      <c r="U382" s="67">
        <f t="shared" si="142"/>
        <v>0</v>
      </c>
      <c r="V382" s="67">
        <f t="shared" si="142"/>
        <v>0</v>
      </c>
      <c r="W382" s="67">
        <f t="shared" si="142"/>
        <v>0</v>
      </c>
      <c r="X382" s="67">
        <f t="shared" si="142"/>
        <v>0</v>
      </c>
      <c r="Y382" s="67">
        <f t="shared" si="142"/>
        <v>0</v>
      </c>
      <c r="Z382" s="67">
        <f t="shared" si="142"/>
        <v>0</v>
      </c>
      <c r="AA382" s="67">
        <f t="shared" si="142"/>
        <v>0</v>
      </c>
      <c r="AB382" s="126">
        <f>Tabela1[[#This Row],[Koszt robót 
netto]]-SUMIF($F$1:$AA$1,"sumuj",Tabela1[[#This Row],[Wartość robót planowanych 
 w miesiącu 1]:[Wartość robót planowanych 
 w miesiącu 22]])</f>
        <v>0</v>
      </c>
    </row>
    <row r="383" spans="1:28" x14ac:dyDescent="0.25">
      <c r="A383" s="37"/>
      <c r="B383" s="39">
        <v>0.23</v>
      </c>
      <c r="C383" s="77"/>
      <c r="D383" s="111">
        <f>SUMIF($C$357:$C$379,"23%",$E$357:$E$379)</f>
        <v>0</v>
      </c>
      <c r="E383" s="67"/>
      <c r="F383" s="67">
        <f>SUMPRODUCT($C$357:$C$379,F$357:F$379,--($C$357:$C$379="23"%))</f>
        <v>0</v>
      </c>
      <c r="G383" s="67">
        <f>SUMPRODUCT($C$357:$C$379,G$357:G$379,--($C$357:$C$379="23"%))</f>
        <v>0</v>
      </c>
      <c r="H383" s="67">
        <f>SUMPRODUCT($C$357:$C$379,H$357:H$379,--($C$357:$C$379="23"%))</f>
        <v>0</v>
      </c>
      <c r="I383" s="67">
        <f t="shared" ref="I383:AA383" si="143">SUMPRODUCT($C$357:$C$379,I$357:I$379,--($C$357:$C$379="23"%))</f>
        <v>0</v>
      </c>
      <c r="J383" s="67">
        <f t="shared" si="143"/>
        <v>0</v>
      </c>
      <c r="K383" s="67">
        <f t="shared" si="143"/>
        <v>0</v>
      </c>
      <c r="L383" s="67">
        <f t="shared" si="143"/>
        <v>0</v>
      </c>
      <c r="M383" s="67">
        <f t="shared" si="143"/>
        <v>0</v>
      </c>
      <c r="N383" s="67">
        <f t="shared" si="143"/>
        <v>0</v>
      </c>
      <c r="O383" s="67">
        <f t="shared" si="143"/>
        <v>0</v>
      </c>
      <c r="P383" s="67">
        <f t="shared" si="143"/>
        <v>0</v>
      </c>
      <c r="Q383" s="67">
        <f t="shared" si="143"/>
        <v>0</v>
      </c>
      <c r="R383" s="67">
        <f t="shared" si="143"/>
        <v>0</v>
      </c>
      <c r="S383" s="67">
        <f t="shared" si="143"/>
        <v>0</v>
      </c>
      <c r="T383" s="67">
        <f t="shared" si="143"/>
        <v>0</v>
      </c>
      <c r="U383" s="67">
        <f t="shared" si="143"/>
        <v>0</v>
      </c>
      <c r="V383" s="67">
        <f t="shared" si="143"/>
        <v>0</v>
      </c>
      <c r="W383" s="67">
        <f t="shared" si="143"/>
        <v>0</v>
      </c>
      <c r="X383" s="67">
        <f t="shared" si="143"/>
        <v>0</v>
      </c>
      <c r="Y383" s="67">
        <f t="shared" si="143"/>
        <v>0</v>
      </c>
      <c r="Z383" s="67">
        <f t="shared" si="143"/>
        <v>0</v>
      </c>
      <c r="AA383" s="67">
        <f t="shared" si="143"/>
        <v>0</v>
      </c>
      <c r="AB383" s="126">
        <f>Tabela1[[#This Row],[Koszt robót 
netto]]-SUMIF($F$1:$AA$1,"sumuj",Tabela1[[#This Row],[Wartość robót planowanych 
 w miesiącu 1]:[Wartość robót planowanych 
 w miesiącu 22]])</f>
        <v>0</v>
      </c>
    </row>
    <row r="384" spans="1:28" x14ac:dyDescent="0.25">
      <c r="A384" s="40" t="s">
        <v>212</v>
      </c>
      <c r="B384" s="41" t="s">
        <v>208</v>
      </c>
      <c r="C384" s="80"/>
      <c r="D384" s="112">
        <f>D380+D381</f>
        <v>0</v>
      </c>
      <c r="E384" s="71"/>
      <c r="F384" s="71">
        <f>F380+F381</f>
        <v>0</v>
      </c>
      <c r="G384" s="71">
        <f>G380+G381</f>
        <v>0</v>
      </c>
      <c r="H384" s="71">
        <f>H380+H381</f>
        <v>0</v>
      </c>
      <c r="I384" s="71">
        <f t="shared" ref="I384:L384" si="144">I380+I381</f>
        <v>0</v>
      </c>
      <c r="J384" s="71">
        <f t="shared" si="144"/>
        <v>0</v>
      </c>
      <c r="K384" s="71">
        <f t="shared" si="144"/>
        <v>0</v>
      </c>
      <c r="L384" s="71">
        <f t="shared" si="144"/>
        <v>0</v>
      </c>
      <c r="M384" s="71">
        <f t="shared" ref="M384:AA384" si="145">M380+M381</f>
        <v>0</v>
      </c>
      <c r="N384" s="71">
        <f t="shared" si="145"/>
        <v>0</v>
      </c>
      <c r="O384" s="71">
        <f t="shared" si="145"/>
        <v>0</v>
      </c>
      <c r="P384" s="71">
        <f t="shared" si="145"/>
        <v>0</v>
      </c>
      <c r="Q384" s="71">
        <f t="shared" si="145"/>
        <v>0</v>
      </c>
      <c r="R384" s="71">
        <f t="shared" si="145"/>
        <v>0</v>
      </c>
      <c r="S384" s="71">
        <f t="shared" si="145"/>
        <v>0</v>
      </c>
      <c r="T384" s="71">
        <f t="shared" si="145"/>
        <v>0</v>
      </c>
      <c r="U384" s="71">
        <f t="shared" si="145"/>
        <v>0</v>
      </c>
      <c r="V384" s="71">
        <f t="shared" si="145"/>
        <v>0</v>
      </c>
      <c r="W384" s="71">
        <f t="shared" si="145"/>
        <v>0</v>
      </c>
      <c r="X384" s="71">
        <f t="shared" si="145"/>
        <v>0</v>
      </c>
      <c r="Y384" s="71">
        <f t="shared" si="145"/>
        <v>0</v>
      </c>
      <c r="Z384" s="71">
        <f t="shared" si="145"/>
        <v>0</v>
      </c>
      <c r="AA384" s="71">
        <f t="shared" si="145"/>
        <v>0</v>
      </c>
      <c r="AB384" s="126">
        <f>Tabela1[[#This Row],[Koszt robót 
netto]]-SUMIF($F$1:$AA$1,"sumuj",Tabela1[[#This Row],[Wartość robót planowanych 
 w miesiącu 1]:[Wartość robót planowanych 
 w miesiącu 22]])</f>
        <v>0</v>
      </c>
    </row>
    <row r="385" spans="1:28" s="117" customFormat="1" x14ac:dyDescent="0.25">
      <c r="A385" s="113" t="s">
        <v>510</v>
      </c>
      <c r="B385" s="114" t="s">
        <v>511</v>
      </c>
      <c r="C385" s="115"/>
      <c r="D385" s="116">
        <f>D275+D336+D351+D380</f>
        <v>0</v>
      </c>
      <c r="E385" s="116">
        <f>E275+E336+E351+E380</f>
        <v>0</v>
      </c>
      <c r="F385" s="110">
        <f>F275+F336+F351+F380</f>
        <v>0</v>
      </c>
      <c r="G385" s="110">
        <f>G275+G336+G351+G380</f>
        <v>0</v>
      </c>
      <c r="H385" s="110">
        <f>H275+H336+H351+H380</f>
        <v>0</v>
      </c>
      <c r="I385" s="110">
        <f>I275+I336+I351+I380</f>
        <v>0</v>
      </c>
      <c r="J385" s="110">
        <f>J275+J336+J351+J380</f>
        <v>0</v>
      </c>
      <c r="K385" s="110">
        <f>K275+K336+K351+K380</f>
        <v>0</v>
      </c>
      <c r="L385" s="110">
        <f>L275+L336+L351+L380</f>
        <v>0</v>
      </c>
      <c r="M385" s="110">
        <f>M275+M336+M351+M380</f>
        <v>0</v>
      </c>
      <c r="N385" s="110">
        <f>N275+N336+N351+N380</f>
        <v>0</v>
      </c>
      <c r="O385" s="110">
        <f>O275+O336+O351+O380</f>
        <v>0</v>
      </c>
      <c r="P385" s="110">
        <f>P275+P336+P351+P380</f>
        <v>0</v>
      </c>
      <c r="Q385" s="110">
        <f>Q275+Q336+Q351+Q380</f>
        <v>0</v>
      </c>
      <c r="R385" s="110">
        <f>R275+R336+R351+R380</f>
        <v>0</v>
      </c>
      <c r="S385" s="110">
        <f>S275+S336+S351+S380</f>
        <v>0</v>
      </c>
      <c r="T385" s="110">
        <f>T275+T336+T351+T380</f>
        <v>0</v>
      </c>
      <c r="U385" s="110">
        <f>U275+U336+U351+U380</f>
        <v>0</v>
      </c>
      <c r="V385" s="110">
        <f>V275+V336+V351+V380</f>
        <v>0</v>
      </c>
      <c r="W385" s="110">
        <f>W275+W336+W351+W380</f>
        <v>0</v>
      </c>
      <c r="X385" s="110">
        <f>X275+X336+X351+X380</f>
        <v>0</v>
      </c>
      <c r="Y385" s="110">
        <f>Y275+Y336+Y351+Y380</f>
        <v>0</v>
      </c>
      <c r="Z385" s="110">
        <f>Z275+Z336+Z351+Z380</f>
        <v>0</v>
      </c>
      <c r="AA385" s="110">
        <f>AA275+AA336+AA351+AA380</f>
        <v>0</v>
      </c>
      <c r="AB385" s="126">
        <f>Tabela1[[#This Row],[Koszt robót 
netto]]-SUMIF($F$1:$AA$1,"sumuj",Tabela1[[#This Row],[Wartość robót planowanych 
 w miesiącu 1]:[Wartość robót planowanych 
 w miesiącu 22]])</f>
        <v>0</v>
      </c>
    </row>
    <row r="386" spans="1:28" s="117" customFormat="1" x14ac:dyDescent="0.25">
      <c r="A386" s="113" t="s">
        <v>512</v>
      </c>
      <c r="B386" s="114" t="s">
        <v>513</v>
      </c>
      <c r="C386" s="118"/>
      <c r="D386" s="119">
        <f>D387+D388</f>
        <v>0</v>
      </c>
      <c r="E386" s="68"/>
      <c r="F386" s="68">
        <f>F387+F388</f>
        <v>0</v>
      </c>
      <c r="G386" s="68">
        <f>G387+G388</f>
        <v>0</v>
      </c>
      <c r="H386" s="68">
        <f>H387+H388</f>
        <v>0</v>
      </c>
      <c r="I386" s="68">
        <f t="shared" ref="I386:L386" si="146">I387+I388</f>
        <v>0</v>
      </c>
      <c r="J386" s="68">
        <f t="shared" si="146"/>
        <v>0</v>
      </c>
      <c r="K386" s="68">
        <f t="shared" si="146"/>
        <v>0</v>
      </c>
      <c r="L386" s="68">
        <f t="shared" si="146"/>
        <v>0</v>
      </c>
      <c r="M386" s="68">
        <f t="shared" ref="M386" si="147">M387+M388</f>
        <v>0</v>
      </c>
      <c r="N386" s="68">
        <f t="shared" ref="N386" si="148">N387+N388</f>
        <v>0</v>
      </c>
      <c r="O386" s="68">
        <f t="shared" ref="O386" si="149">O387+O388</f>
        <v>0</v>
      </c>
      <c r="P386" s="68">
        <f t="shared" ref="P386" si="150">P387+P388</f>
        <v>0</v>
      </c>
      <c r="Q386" s="68">
        <f t="shared" ref="Q386" si="151">Q387+Q388</f>
        <v>0</v>
      </c>
      <c r="R386" s="68">
        <f t="shared" ref="R386" si="152">R387+R388</f>
        <v>0</v>
      </c>
      <c r="S386" s="68">
        <f t="shared" ref="S386" si="153">S387+S388</f>
        <v>0</v>
      </c>
      <c r="T386" s="68">
        <f t="shared" ref="T386" si="154">T387+T388</f>
        <v>0</v>
      </c>
      <c r="U386" s="68">
        <f t="shared" ref="U386" si="155">U387+U388</f>
        <v>0</v>
      </c>
      <c r="V386" s="68">
        <f t="shared" ref="V386" si="156">V387+V388</f>
        <v>0</v>
      </c>
      <c r="W386" s="68">
        <f t="shared" ref="W386" si="157">W387+W388</f>
        <v>0</v>
      </c>
      <c r="X386" s="68">
        <f t="shared" ref="X386" si="158">X387+X388</f>
        <v>0</v>
      </c>
      <c r="Y386" s="68">
        <f t="shared" ref="Y386" si="159">Y387+Y388</f>
        <v>0</v>
      </c>
      <c r="Z386" s="68">
        <f t="shared" ref="Z386" si="160">Z387+Z388</f>
        <v>0</v>
      </c>
      <c r="AA386" s="68">
        <f t="shared" ref="AA386" si="161">AA387+AA388</f>
        <v>0</v>
      </c>
      <c r="AB386" s="126">
        <f>Tabela1[[#This Row],[Koszt robót 
netto]]-SUMIF($F$1:$AA$1,"sumuj",Tabela1[[#This Row],[Wartość robót planowanych 
 w miesiącu 1]:[Wartość robót planowanych 
 w miesiącu 22]])</f>
        <v>0</v>
      </c>
    </row>
    <row r="387" spans="1:28" s="117" customFormat="1" x14ac:dyDescent="0.25">
      <c r="A387" s="114"/>
      <c r="B387" s="120">
        <v>0.08</v>
      </c>
      <c r="C387" s="115"/>
      <c r="D387" s="116">
        <f>D277+D338+D353+D382</f>
        <v>0</v>
      </c>
      <c r="E387" s="110"/>
      <c r="F387" s="110">
        <f>F277+F338+F353+F382</f>
        <v>0</v>
      </c>
      <c r="G387" s="110">
        <f>G277+G338+G353+G382</f>
        <v>0</v>
      </c>
      <c r="H387" s="110">
        <f>H277+H338+H353+H382</f>
        <v>0</v>
      </c>
      <c r="I387" s="110">
        <f>I277+I338+I353+I382</f>
        <v>0</v>
      </c>
      <c r="J387" s="110">
        <f>J277+J338+J353+J382</f>
        <v>0</v>
      </c>
      <c r="K387" s="110">
        <f>K277+K338+K353+K382</f>
        <v>0</v>
      </c>
      <c r="L387" s="110">
        <f>L277+L338+L353+L382</f>
        <v>0</v>
      </c>
      <c r="M387" s="110">
        <f>M277+M338+M353+M382</f>
        <v>0</v>
      </c>
      <c r="N387" s="110">
        <f>N277+N338+N353+N382</f>
        <v>0</v>
      </c>
      <c r="O387" s="110">
        <f>O277+O338+O353+O382</f>
        <v>0</v>
      </c>
      <c r="P387" s="110">
        <f>P277+P338+P353+P382</f>
        <v>0</v>
      </c>
      <c r="Q387" s="110">
        <f>Q277+Q338+Q353+Q382</f>
        <v>0</v>
      </c>
      <c r="R387" s="110">
        <f>R277+R338+R353+R382</f>
        <v>0</v>
      </c>
      <c r="S387" s="110">
        <f>S277+S338+S353+S382</f>
        <v>0</v>
      </c>
      <c r="T387" s="110">
        <f>T277+T338+T353+T382</f>
        <v>0</v>
      </c>
      <c r="U387" s="110">
        <f>U277+U338+U353+U382</f>
        <v>0</v>
      </c>
      <c r="V387" s="110">
        <f>V277+V338+V353+V382</f>
        <v>0</v>
      </c>
      <c r="W387" s="110">
        <f>W277+W338+W353+W382</f>
        <v>0</v>
      </c>
      <c r="X387" s="110">
        <f>X277+X338+X353+X382</f>
        <v>0</v>
      </c>
      <c r="Y387" s="110">
        <f>Y277+Y338+Y353+Y382</f>
        <v>0</v>
      </c>
      <c r="Z387" s="110">
        <f>Z277+Z338+Z353+Z382</f>
        <v>0</v>
      </c>
      <c r="AA387" s="110">
        <f>AA277+AA338+AA353+AA382</f>
        <v>0</v>
      </c>
      <c r="AB387" s="126">
        <f>Tabela1[[#This Row],[Koszt robót 
netto]]-SUMIF($F$1:$AA$1,"sumuj",Tabela1[[#This Row],[Wartość robót planowanych 
 w miesiącu 1]:[Wartość robót planowanych 
 w miesiącu 22]])</f>
        <v>0</v>
      </c>
    </row>
    <row r="388" spans="1:28" s="117" customFormat="1" x14ac:dyDescent="0.25">
      <c r="A388" s="114"/>
      <c r="B388" s="120">
        <v>0.23</v>
      </c>
      <c r="C388" s="115"/>
      <c r="D388" s="116">
        <f>D278+D339+D354+D383</f>
        <v>0</v>
      </c>
      <c r="E388" s="110"/>
      <c r="F388" s="110">
        <f>F278+F339+F354+F383</f>
        <v>0</v>
      </c>
      <c r="G388" s="110">
        <f>G278+G339+G354+G383</f>
        <v>0</v>
      </c>
      <c r="H388" s="110">
        <f>H278+H339+H354+H383</f>
        <v>0</v>
      </c>
      <c r="I388" s="110">
        <f>I278+I339+I354+I383</f>
        <v>0</v>
      </c>
      <c r="J388" s="110">
        <f>J278+J339+J354+J383</f>
        <v>0</v>
      </c>
      <c r="K388" s="110">
        <f>K278+K339+K354+K383</f>
        <v>0</v>
      </c>
      <c r="L388" s="110">
        <f>L278+L339+L354+L383</f>
        <v>0</v>
      </c>
      <c r="M388" s="110">
        <f>M278+M339+M354+M383</f>
        <v>0</v>
      </c>
      <c r="N388" s="110">
        <f>N278+N339+N354+N383</f>
        <v>0</v>
      </c>
      <c r="O388" s="110">
        <f>O278+O339+O354+O383</f>
        <v>0</v>
      </c>
      <c r="P388" s="110">
        <f>P278+P339+P354+P383</f>
        <v>0</v>
      </c>
      <c r="Q388" s="110">
        <f>Q278+Q339+Q354+Q383</f>
        <v>0</v>
      </c>
      <c r="R388" s="110">
        <f>R278+R339+R354+R383</f>
        <v>0</v>
      </c>
      <c r="S388" s="110">
        <f>S278+S339+S354+S383</f>
        <v>0</v>
      </c>
      <c r="T388" s="110">
        <f>T278+T339+T354+T383</f>
        <v>0</v>
      </c>
      <c r="U388" s="110">
        <f>U278+U339+U354+U383</f>
        <v>0</v>
      </c>
      <c r="V388" s="110">
        <f>V278+V339+V354+V383</f>
        <v>0</v>
      </c>
      <c r="W388" s="110">
        <f>W278+W339+W354+W383</f>
        <v>0</v>
      </c>
      <c r="X388" s="110">
        <f>X278+X339+X354+X383</f>
        <v>0</v>
      </c>
      <c r="Y388" s="110">
        <f>Y278+Y339+Y354+Y383</f>
        <v>0</v>
      </c>
      <c r="Z388" s="110">
        <f>Z278+Z339+Z354+Z383</f>
        <v>0</v>
      </c>
      <c r="AA388" s="110">
        <f>AA278+AA339+AA354+AA383</f>
        <v>0</v>
      </c>
      <c r="AB388" s="126">
        <f>Tabela1[[#This Row],[Koszt robót 
netto]]-SUMIF($F$1:$AA$1,"sumuj",Tabela1[[#This Row],[Wartość robót planowanych 
 w miesiącu 1]:[Wartość robót planowanych 
 w miesiącu 22]])</f>
        <v>0</v>
      </c>
    </row>
    <row r="389" spans="1:28" s="117" customFormat="1" x14ac:dyDescent="0.25">
      <c r="A389" s="113" t="s">
        <v>515</v>
      </c>
      <c r="B389" s="114" t="s">
        <v>514</v>
      </c>
      <c r="C389" s="115"/>
      <c r="D389" s="116">
        <f>D279+D340+D355+D384</f>
        <v>0</v>
      </c>
      <c r="E389" s="110"/>
      <c r="F389" s="110">
        <f>F279+F340+F355+F384</f>
        <v>0</v>
      </c>
      <c r="G389" s="110">
        <f>G279+G340+G355+G384</f>
        <v>0</v>
      </c>
      <c r="H389" s="110">
        <f>H279+H340+H355+H384</f>
        <v>0</v>
      </c>
      <c r="I389" s="110">
        <f>I279+I340+I355+I384</f>
        <v>0</v>
      </c>
      <c r="J389" s="110">
        <f>J279+J340+J355+J384</f>
        <v>0</v>
      </c>
      <c r="K389" s="110">
        <f>K279+K340+K355+K384</f>
        <v>0</v>
      </c>
      <c r="L389" s="110">
        <f>L279+L340+L355+L384</f>
        <v>0</v>
      </c>
      <c r="M389" s="110">
        <f>M279+M340+M355+M384</f>
        <v>0</v>
      </c>
      <c r="N389" s="110">
        <f>N279+N340+N355+N384</f>
        <v>0</v>
      </c>
      <c r="O389" s="110">
        <f>O279+O340+O355+O384</f>
        <v>0</v>
      </c>
      <c r="P389" s="110">
        <f>P279+P340+P355+P384</f>
        <v>0</v>
      </c>
      <c r="Q389" s="110">
        <f>Q279+Q340+Q355+Q384</f>
        <v>0</v>
      </c>
      <c r="R389" s="110">
        <f>R279+R340+R355+R384</f>
        <v>0</v>
      </c>
      <c r="S389" s="110">
        <f>S279+S340+S355+S384</f>
        <v>0</v>
      </c>
      <c r="T389" s="110">
        <f>T279+T340+T355+T384</f>
        <v>0</v>
      </c>
      <c r="U389" s="110">
        <f>U279+U340+U355+U384</f>
        <v>0</v>
      </c>
      <c r="V389" s="110">
        <f>V279+V340+V355+V384</f>
        <v>0</v>
      </c>
      <c r="W389" s="110">
        <f>W279+W340+W355+W384</f>
        <v>0</v>
      </c>
      <c r="X389" s="110">
        <f>X279+X340+X355+X384</f>
        <v>0</v>
      </c>
      <c r="Y389" s="110">
        <f>Y279+Y340+Y355+Y384</f>
        <v>0</v>
      </c>
      <c r="Z389" s="110">
        <f>Z279+Z340+Z355+Z384</f>
        <v>0</v>
      </c>
      <c r="AA389" s="110">
        <f>AA279+AA340+AA355+AA384</f>
        <v>0</v>
      </c>
      <c r="AB389" s="127">
        <f>Tabela1[[#This Row],[Koszt robót 
netto]]-SUMIF($F$1:$AA$1,"sumuj",Tabela1[[#This Row],[Wartość robót planowanych 
 w miesiącu 1]:[Wartość robót planowanych 
 w miesiącu 22]])</f>
        <v>0</v>
      </c>
    </row>
    <row r="391" spans="1:28" x14ac:dyDescent="0.25">
      <c r="B391" s="1" t="s">
        <v>528</v>
      </c>
    </row>
    <row r="392" spans="1:28" x14ac:dyDescent="0.25">
      <c r="B392" s="151" t="s">
        <v>527</v>
      </c>
    </row>
  </sheetData>
  <sheetProtection algorithmName="SHA-512" hashValue="Syx+s4du+1QJo7KfXsp0Qd8oNY/6jGLF3XqaosLIQepa2sXKslrze4bspQ7V5cUozKPsPhnaBQhzuGohwCjGwQ==" saltValue="A19i4gq/qlQcBWG4Emgw0g==" spinCount="100000" sheet="1" objects="1" scenarios="1" autoFilter="0"/>
  <phoneticPr fontId="3" type="noConversion"/>
  <pageMargins left="0.7" right="0.7" top="0.75" bottom="0.75" header="0.3" footer="0.3"/>
  <pageSetup paperSize="9" scale="25" fitToHeight="0" orientation="landscape" horizontalDpi="0" verticalDpi="0" r:id="rId1"/>
  <colBreaks count="1" manualBreakCount="1">
    <brk id="27" max="314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8A65-4C1C-4FF5-8312-30FC26A9A5C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zestawienie ogółem</vt:lpstr>
      <vt:lpstr>Arkusz1</vt:lpstr>
      <vt:lpstr>'zestawienie ogółem'!Obszar_wydruku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Szydłowska</dc:creator>
  <cp:lastModifiedBy>M. Sz.</cp:lastModifiedBy>
  <cp:lastPrinted>2025-12-17T08:43:25Z</cp:lastPrinted>
  <dcterms:created xsi:type="dcterms:W3CDTF">2015-06-05T18:17:20Z</dcterms:created>
  <dcterms:modified xsi:type="dcterms:W3CDTF">2025-12-19T08:39:12Z</dcterms:modified>
</cp:coreProperties>
</file>